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exarDataShield_1.0.39.app\Southern University\FY26 Budget Request\FY26 Budget Request Final Copy - CD\"/>
    </mc:Choice>
  </mc:AlternateContent>
  <xr:revisionPtr revIDLastSave="0" documentId="13_ncr:1_{FEFE703C-E141-443F-AF04-F7578D34BFE9}" xr6:coauthVersionLast="47" xr6:coauthVersionMax="47" xr10:uidLastSave="{00000000-0000-0000-0000-000000000000}"/>
  <bookViews>
    <workbookView xWindow="16212" yWindow="276" windowWidth="16200" windowHeight="16032" tabRatio="908" firstSheet="17" activeTab="32" xr2:uid="{00000000-000D-0000-FFFF-FFFF00000000}"/>
  </bookViews>
  <sheets>
    <sheet name="BR-0" sheetId="146" r:id="rId1"/>
    <sheet name="BR-TC" sheetId="44" r:id="rId2"/>
    <sheet name="BR-COVERSHEET" sheetId="147" r:id="rId3"/>
    <sheet name="BR-01" sheetId="1" r:id="rId4"/>
    <sheet name="BR-02" sheetId="2" r:id="rId5"/>
    <sheet name="BR-6S" sheetId="6" r:id="rId6"/>
    <sheet name="BR-6S (2)" sheetId="7" r:id="rId7"/>
    <sheet name="BR-8" sheetId="9" r:id="rId8"/>
    <sheet name="BR-9E" sheetId="10" r:id="rId9"/>
    <sheet name="BR-10" sheetId="11" r:id="rId10"/>
    <sheet name="BR-12" sheetId="12" r:id="rId11"/>
    <sheet name="BR-14A" sheetId="14" r:id="rId12"/>
    <sheet name="BR-15A" sheetId="15" r:id="rId13"/>
    <sheet name="BR-15B" sheetId="16" r:id="rId14"/>
    <sheet name="BR-15C" sheetId="17" r:id="rId15"/>
    <sheet name="BR-15D" sheetId="18" r:id="rId16"/>
    <sheet name="BR-15E" sheetId="19" r:id="rId17"/>
    <sheet name="BR-15F" sheetId="20" r:id="rId18"/>
    <sheet name="BR-15G" sheetId="21" r:id="rId19"/>
    <sheet name="BR-15H" sheetId="22" r:id="rId20"/>
    <sheet name="BR-15I" sheetId="23" r:id="rId21"/>
    <sheet name="BR-15J" sheetId="24" r:id="rId22"/>
    <sheet name="BR-15K" sheetId="25" r:id="rId23"/>
    <sheet name="BR-16A" sheetId="26" r:id="rId24"/>
    <sheet name="BR-16B" sheetId="27" r:id="rId25"/>
    <sheet name="BR-16C" sheetId="28" r:id="rId26"/>
    <sheet name="BR-16D" sheetId="29" r:id="rId27"/>
    <sheet name="BR-17A" sheetId="30" r:id="rId28"/>
    <sheet name="BR-18" sheetId="31" r:id="rId29"/>
    <sheet name="BR-18a" sheetId="32" r:id="rId30"/>
    <sheet name="BR-18a (2)" sheetId="82" r:id="rId31"/>
    <sheet name="BR-18a (3)" sheetId="83" r:id="rId32"/>
    <sheet name="BR-18B" sheetId="33" r:id="rId33"/>
    <sheet name="BR-20A" sheetId="37" r:id="rId34"/>
    <sheet name="CB-COVERSHEET" sheetId="142" r:id="rId35"/>
    <sheet name="CB-0" sheetId="45" r:id="rId36"/>
    <sheet name="CB-1" sheetId="46" r:id="rId37"/>
    <sheet name="CB-2" sheetId="47" r:id="rId38"/>
    <sheet name="CB4" sheetId="48" r:id="rId39"/>
    <sheet name="CB-5" sheetId="49" r:id="rId40"/>
    <sheet name="CB-6" sheetId="50" r:id="rId41"/>
    <sheet name="NE-COVERSHEET" sheetId="143" r:id="rId42"/>
    <sheet name="NE-0" sheetId="65" r:id="rId43"/>
    <sheet name="NE-AS" sheetId="67" r:id="rId44"/>
    <sheet name="NE-DS" sheetId="70" r:id="rId45"/>
    <sheet name="NE-A (1)" sheetId="66" r:id="rId46"/>
    <sheet name="NE-B (1)" sheetId="68" r:id="rId47"/>
    <sheet name="NE-C (1)" sheetId="116" r:id="rId48"/>
    <sheet name="NE-A (2)" sheetId="84" r:id="rId49"/>
    <sheet name="NE-B (2)" sheetId="100" r:id="rId50"/>
    <sheet name="NE-C (2)" sheetId="117" r:id="rId51"/>
    <sheet name="NE-A (3)" sheetId="85" r:id="rId52"/>
    <sheet name="NE-B (3)" sheetId="101" r:id="rId53"/>
    <sheet name="NE-C (3)" sheetId="118" r:id="rId54"/>
    <sheet name="NE-A (4)" sheetId="86" r:id="rId55"/>
    <sheet name="NE-B (4)" sheetId="107" r:id="rId56"/>
    <sheet name="NE-C (4)" sheetId="119" r:id="rId57"/>
    <sheet name="NE-A (5)" sheetId="87" r:id="rId58"/>
    <sheet name="NE-B (5)" sheetId="103" r:id="rId59"/>
    <sheet name="NE-C (5)" sheetId="121" r:id="rId60"/>
    <sheet name="NE-A (6)" sheetId="88" r:id="rId61"/>
    <sheet name="NE-B (6)" sheetId="104" r:id="rId62"/>
    <sheet name="NE-C (6)" sheetId="122" r:id="rId63"/>
    <sheet name="NE-A (7)" sheetId="90" r:id="rId64"/>
    <sheet name="NE-B (7)" sheetId="102" r:id="rId65"/>
    <sheet name="NE-C (7)" sheetId="120" r:id="rId66"/>
    <sheet name="NE-A (8)" sheetId="91" r:id="rId67"/>
    <sheet name="NE-B (8)" sheetId="108" r:id="rId68"/>
    <sheet name="NE-C (8)" sheetId="125" r:id="rId69"/>
    <sheet name="NE-A (9)" sheetId="93" r:id="rId70"/>
    <sheet name="NE-B (9)" sheetId="109" r:id="rId71"/>
    <sheet name="NE-C (9)" sheetId="126" r:id="rId72"/>
    <sheet name="NE-A (10)" sheetId="94" r:id="rId73"/>
    <sheet name="NE-B (10)" sheetId="112" r:id="rId74"/>
    <sheet name="NE-C (10)" sheetId="129" r:id="rId75"/>
    <sheet name="NE-A (11)" sheetId="95" r:id="rId76"/>
    <sheet name="NE-B (11)" sheetId="105" r:id="rId77"/>
    <sheet name="NE-C (11)" sheetId="123" r:id="rId78"/>
    <sheet name="NE-A (12)" sheetId="96" r:id="rId79"/>
    <sheet name="NE-B (12)" sheetId="106" r:id="rId80"/>
    <sheet name="NE-C (12)" sheetId="124" r:id="rId81"/>
    <sheet name="NE-A (13)" sheetId="97" r:id="rId82"/>
    <sheet name="NE-B (13)" sheetId="110" r:id="rId83"/>
    <sheet name="NE-C (13)" sheetId="127" r:id="rId84"/>
    <sheet name="NE-A (14)" sheetId="98" r:id="rId85"/>
    <sheet name="NE-B (14)" sheetId="113" r:id="rId86"/>
    <sheet name="NE-C (14)" sheetId="130" r:id="rId87"/>
    <sheet name="NE-A (15)" sheetId="99" r:id="rId88"/>
    <sheet name="NE-B (15)" sheetId="114" r:id="rId89"/>
    <sheet name="NE-C (15)" sheetId="131" r:id="rId90"/>
    <sheet name="TR-COVERSHEET " sheetId="171" r:id="rId91"/>
    <sheet name="TR-0" sheetId="74" r:id="rId92"/>
    <sheet name="1 TOTAL" sheetId="134" r:id="rId93"/>
    <sheet name="1A EXCLUDING HURRICANE REC $" sheetId="135" r:id="rId94"/>
    <sheet name="1B HURRICANE RECOVERY $" sheetId="136" r:id="rId95"/>
    <sheet name="TOTAL" sheetId="137" r:id="rId96"/>
    <sheet name="2A EXCLUDING HURRICANE REC. $" sheetId="138" r:id="rId97"/>
    <sheet name="2B HURRICANE REC. $" sheetId="139" r:id="rId98"/>
    <sheet name="IT-COVERSHEET" sheetId="172" r:id="rId99"/>
    <sheet name="IT-0 (1)" sheetId="148" r:id="rId100"/>
    <sheet name="IT-0 (2)" sheetId="149" r:id="rId101"/>
    <sheet name="BR12 DETAIL" sheetId="145" r:id="rId102"/>
  </sheets>
  <definedNames>
    <definedName name="_xlnm._FilterDatabase" localSheetId="101" hidden="1">'BR12 DETAIL'!$A$3:$L$18</definedName>
    <definedName name="Link1">#REF!</definedName>
    <definedName name="Link10" localSheetId="0">#REF!</definedName>
    <definedName name="Link10" localSheetId="2">#REF!</definedName>
    <definedName name="Link10" localSheetId="34">#REF!</definedName>
    <definedName name="Link10" localSheetId="98">#REF!</definedName>
    <definedName name="Link10" localSheetId="41">#REF!</definedName>
    <definedName name="Link10" localSheetId="90">#REF!</definedName>
    <definedName name="Link10">#REF!</definedName>
    <definedName name="Link2">#REF!</definedName>
    <definedName name="Link3">#REF!</definedName>
    <definedName name="Link4">#REF!</definedName>
    <definedName name="Link5">#REF!</definedName>
    <definedName name="Link6">#REF!</definedName>
    <definedName name="Link7">#REF!</definedName>
    <definedName name="Link8">#REF!</definedName>
    <definedName name="Link9">#REF!</definedName>
    <definedName name="LinkGPIExComp1" localSheetId="0">#REF!</definedName>
    <definedName name="LinkGPIExComp1" localSheetId="2">#REF!</definedName>
    <definedName name="LinkGPIExComp1" localSheetId="34">#REF!</definedName>
    <definedName name="LinkGPIExComp1" localSheetId="98">#REF!</definedName>
    <definedName name="LinkGPIExComp1" localSheetId="41">#REF!</definedName>
    <definedName name="LinkGPIExComp1" localSheetId="90">#REF!</definedName>
    <definedName name="LinkGPIExComp1">#REF!</definedName>
    <definedName name="LinkGPIExComp2" localSheetId="0">#REF!</definedName>
    <definedName name="LinkGPIExComp2" localSheetId="2">#REF!</definedName>
    <definedName name="LinkGPIExComp2" localSheetId="34">#REF!</definedName>
    <definedName name="LinkGPIExComp2" localSheetId="98">#REF!</definedName>
    <definedName name="LinkGPIExComp2" localSheetId="41">#REF!</definedName>
    <definedName name="LinkGPIExComp2" localSheetId="90">#REF!</definedName>
    <definedName name="LinkGPIExComp2">#REF!</definedName>
    <definedName name="LinkGPIExComp3" localSheetId="0">#REF!</definedName>
    <definedName name="LinkGPIExComp3" localSheetId="2">#REF!</definedName>
    <definedName name="LinkGPIExComp3" localSheetId="34">#REF!</definedName>
    <definedName name="LinkGPIExComp3" localSheetId="98">#REF!</definedName>
    <definedName name="LinkGPIExComp3" localSheetId="41">#REF!</definedName>
    <definedName name="LinkGPIExComp3" localSheetId="90">#REF!</definedName>
    <definedName name="LinkGPIExComp3">#REF!</definedName>
    <definedName name="LinkGPITrend1">#REF!</definedName>
    <definedName name="LinkGPITrend2">#REF!</definedName>
    <definedName name="LinkGPITrend3" localSheetId="0">#REF!</definedName>
    <definedName name="LinkGPITrend3" localSheetId="2">#REF!</definedName>
    <definedName name="LinkGPITrend3" localSheetId="34">#REF!</definedName>
    <definedName name="LinkGPITrend3" localSheetId="98">#REF!</definedName>
    <definedName name="LinkGPITrend3" localSheetId="41">#REF!</definedName>
    <definedName name="LinkGPITrend3" localSheetId="90">#REF!</definedName>
    <definedName name="LinkGPITrend3">#REF!</definedName>
    <definedName name="_xlnm.Print_Area" localSheetId="97">'2B HURRICANE REC. $'!$A$1:$J$43</definedName>
    <definedName name="_xlnm.Print_Area" localSheetId="0">'BR-0'!$A$1:$K$51</definedName>
    <definedName name="_xlnm.Print_Area" localSheetId="3">'BR-01'!$A$1:$G$33</definedName>
    <definedName name="_xlnm.Print_Area" localSheetId="4">'BR-02'!$A$1:$H$40</definedName>
    <definedName name="_xlnm.Print_Area" localSheetId="9">'BR-10'!$A$1:$I$35</definedName>
    <definedName name="_xlnm.Print_Area" localSheetId="10">'BR-12'!$A$1:$M$51</definedName>
    <definedName name="_xlnm.Print_Area" localSheetId="15">'BR-15D'!$A$1:$E$37</definedName>
    <definedName name="_xlnm.Print_Area" localSheetId="23">'BR-16A'!$A$1:$E$33</definedName>
    <definedName name="_xlnm.Print_Area" localSheetId="32">'BR-18B'!$A$1:$C$38</definedName>
    <definedName name="_xlnm.Print_Area" localSheetId="33">'BR-20A'!$A$1:$I$37</definedName>
    <definedName name="_xlnm.Print_Area" localSheetId="5">'BR-6S'!$A$1:$M$41</definedName>
    <definedName name="_xlnm.Print_Area" localSheetId="6">'BR-6S (2)'!$A$1:$M$41</definedName>
    <definedName name="_xlnm.Print_Area" localSheetId="7">'BR-8'!$A$1:$G$777</definedName>
    <definedName name="_xlnm.Print_Area" localSheetId="8">'BR-9E'!$A$1:$H$35</definedName>
    <definedName name="_xlnm.Print_Area" localSheetId="2">'BR-COVERSHEET'!$A$1:$J$44</definedName>
    <definedName name="_xlnm.Print_Area" localSheetId="1">'BR-TC'!$A$1:$M$41</definedName>
    <definedName name="_xlnm.Print_Area" localSheetId="35">'CB-0'!$A$1:$I$44</definedName>
    <definedName name="_xlnm.Print_Area" localSheetId="37">'CB-2'!$A$1:$I$42</definedName>
    <definedName name="_xlnm.Print_Area" localSheetId="38">'CB4'!$A$1:$J$43</definedName>
    <definedName name="_xlnm.Print_Area" localSheetId="39">'CB-5'!$A$1:$J$43</definedName>
    <definedName name="_xlnm.Print_Area" localSheetId="40">'CB-6'!$A$1:$J$42</definedName>
    <definedName name="_xlnm.Print_Area" localSheetId="34">'CB-COVERSHEET'!$A$1:$J$44</definedName>
    <definedName name="_xlnm.Print_Area" localSheetId="99">'IT-0 (1)'!$A$1:$G$45</definedName>
    <definedName name="_xlnm.Print_Area" localSheetId="98">'IT-COVERSHEET'!$A$1:$J$44</definedName>
    <definedName name="_xlnm.Print_Area" localSheetId="42">'NE-0'!$A$1:$F$36</definedName>
    <definedName name="_xlnm.Print_Area" localSheetId="45">'NE-A (1)'!$A$1:$I$43</definedName>
    <definedName name="_xlnm.Print_Area" localSheetId="72">'NE-A (10)'!$A$1:$I$45</definedName>
    <definedName name="_xlnm.Print_Area" localSheetId="75">'NE-A (11)'!$A$1:$I$45</definedName>
    <definedName name="_xlnm.Print_Area" localSheetId="78">'NE-A (12)'!$A$1:$I$45</definedName>
    <definedName name="_xlnm.Print_Area" localSheetId="81">'NE-A (13)'!$A$1:$I$44</definedName>
    <definedName name="_xlnm.Print_Area" localSheetId="84">'NE-A (14)'!$A$1:$I$44</definedName>
    <definedName name="_xlnm.Print_Area" localSheetId="87">'NE-A (15)'!$A$1:$I$45</definedName>
    <definedName name="_xlnm.Print_Area" localSheetId="48">'NE-A (2)'!$A$1:$I$43</definedName>
    <definedName name="_xlnm.Print_Area" localSheetId="51">'NE-A (3)'!$A$1:$I$45</definedName>
    <definedName name="_xlnm.Print_Area" localSheetId="54">'NE-A (4)'!$A$1:$I$45</definedName>
    <definedName name="_xlnm.Print_Area" localSheetId="57">'NE-A (5)'!$A$1:$I$45</definedName>
    <definedName name="_xlnm.Print_Area" localSheetId="60">'NE-A (6)'!$A$1:$I$45</definedName>
    <definedName name="_xlnm.Print_Area" localSheetId="63">'NE-A (7)'!$A$1:$I$45</definedName>
    <definedName name="_xlnm.Print_Area" localSheetId="66">'NE-A (8)'!$A$1:$I$45</definedName>
    <definedName name="_xlnm.Print_Area" localSheetId="69">'NE-A (9)'!$A$1:$I$45</definedName>
    <definedName name="_xlnm.Print_Area" localSheetId="43">'NE-AS'!$A$1:$F$35</definedName>
    <definedName name="_xlnm.Print_Area" localSheetId="46">'NE-B (1)'!$A$1:$I$47</definedName>
    <definedName name="_xlnm.Print_Area" localSheetId="73">'NE-B (10)'!$A$1:$I$47</definedName>
    <definedName name="_xlnm.Print_Area" localSheetId="76">'NE-B (11)'!$A$1:$I$47</definedName>
    <definedName name="_xlnm.Print_Area" localSheetId="79">'NE-B (12)'!$A$1:$I$47</definedName>
    <definedName name="_xlnm.Print_Area" localSheetId="82">'NE-B (13)'!$A$1:$I$47</definedName>
    <definedName name="_xlnm.Print_Area" localSheetId="85">'NE-B (14)'!$A$1:$I$47</definedName>
    <definedName name="_xlnm.Print_Area" localSheetId="88">'NE-B (15)'!$A$1:$I$47</definedName>
    <definedName name="_xlnm.Print_Area" localSheetId="49">'NE-B (2)'!$A$1:$I$47</definedName>
    <definedName name="_xlnm.Print_Area" localSheetId="52">'NE-B (3)'!$A$1:$I$47</definedName>
    <definedName name="_xlnm.Print_Area" localSheetId="55">'NE-B (4)'!$A$1:$I$47</definedName>
    <definedName name="_xlnm.Print_Area" localSheetId="58">'NE-B (5)'!$A$1:$I$47</definedName>
    <definedName name="_xlnm.Print_Area" localSheetId="61">'NE-B (6)'!$A$1:$I$47</definedName>
    <definedName name="_xlnm.Print_Area" localSheetId="64">'NE-B (7)'!$A$1:$I$47</definedName>
    <definedName name="_xlnm.Print_Area" localSheetId="67">'NE-B (8)'!$A$1:$I$47</definedName>
    <definedName name="_xlnm.Print_Area" localSheetId="70">'NE-B (9)'!$A$1:$I$47</definedName>
    <definedName name="_xlnm.Print_Area" localSheetId="47">'NE-C (1)'!$A$1:$I$43</definedName>
    <definedName name="_xlnm.Print_Area" localSheetId="74">'NE-C (10)'!$A$1:$I$43</definedName>
    <definedName name="_xlnm.Print_Area" localSheetId="77">'NE-C (11)'!$A$1:$I$43</definedName>
    <definedName name="_xlnm.Print_Area" localSheetId="80">'NE-C (12)'!$A$1:$I$43</definedName>
    <definedName name="_xlnm.Print_Area" localSheetId="83">'NE-C (13)'!$A$1:$I$43</definedName>
    <definedName name="_xlnm.Print_Area" localSheetId="86">'NE-C (14)'!$A$1:$I$43</definedName>
    <definedName name="_xlnm.Print_Area" localSheetId="89">'NE-C (15)'!$A$1:$I$43</definedName>
    <definedName name="_xlnm.Print_Area" localSheetId="50">'NE-C (2)'!$A$1:$I$43</definedName>
    <definedName name="_xlnm.Print_Area" localSheetId="53">'NE-C (3)'!$A$1:$I$43</definedName>
    <definedName name="_xlnm.Print_Area" localSheetId="56">'NE-C (4)'!$A$1:$I$43</definedName>
    <definedName name="_xlnm.Print_Area" localSheetId="59">'NE-C (5)'!$A$1:$I$43</definedName>
    <definedName name="_xlnm.Print_Area" localSheetId="62">'NE-C (6)'!$A$1:$I$43</definedName>
    <definedName name="_xlnm.Print_Area" localSheetId="65">'NE-C (7)'!$A$1:$I$43</definedName>
    <definedName name="_xlnm.Print_Area" localSheetId="68">'NE-C (8)'!$A$1:$I$43</definedName>
    <definedName name="_xlnm.Print_Area" localSheetId="71">'NE-C (9)'!$A$1:$I$43</definedName>
    <definedName name="_xlnm.Print_Area" localSheetId="41">'NE-COVERSHEET'!$A$1:$J$44</definedName>
    <definedName name="_xlnm.Print_Area" localSheetId="44">'NE-DS'!$A$1:$G$34</definedName>
    <definedName name="_xlnm.Print_Area" localSheetId="91">'TR-0'!$A$1:$G$43</definedName>
    <definedName name="_xlnm.Print_Area" localSheetId="90">'TR-COVERSHEET '!$A$1:$J$44</definedName>
    <definedName name="_xlnm.Print_Titles" localSheetId="29">'BR-18a'!$1:$5</definedName>
    <definedName name="_xlnm.Print_Titles" localSheetId="30">'BR-18a (2)'!$1:$5</definedName>
    <definedName name="_xlnm.Print_Titles" localSheetId="31">'BR-18a (3)'!$1:$5</definedName>
    <definedName name="_xlnm.Print_Titles" localSheetId="7">'BR-8'!$1:$8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47" l="1"/>
  <c r="E22" i="47"/>
  <c r="E20" i="47"/>
  <c r="E19" i="47"/>
  <c r="E18" i="47"/>
  <c r="E29" i="99" l="1"/>
  <c r="E31" i="99" s="1"/>
  <c r="E25" i="99"/>
  <c r="E28" i="99" s="1"/>
  <c r="E24" i="99"/>
  <c r="E22" i="99"/>
  <c r="E21" i="99"/>
  <c r="E20" i="99"/>
  <c r="E23" i="99" s="1"/>
  <c r="E18" i="99"/>
  <c r="E16" i="99"/>
  <c r="E8" i="99"/>
  <c r="E14" i="99" s="1"/>
  <c r="E29" i="98"/>
  <c r="E31" i="98" s="1"/>
  <c r="E25" i="98"/>
  <c r="E28" i="98" s="1"/>
  <c r="E24" i="98"/>
  <c r="E23" i="98"/>
  <c r="E22" i="98"/>
  <c r="E21" i="98"/>
  <c r="E20" i="98"/>
  <c r="E19" i="98"/>
  <c r="E18" i="98"/>
  <c r="E16" i="98"/>
  <c r="E14" i="98"/>
  <c r="E8" i="98"/>
  <c r="E29" i="96"/>
  <c r="E31" i="96" s="1"/>
  <c r="E33" i="96" s="1"/>
  <c r="E35" i="96" s="1"/>
  <c r="E28" i="96"/>
  <c r="E24" i="96"/>
  <c r="E22" i="96"/>
  <c r="E21" i="96"/>
  <c r="E20" i="96"/>
  <c r="E23" i="96" s="1"/>
  <c r="E19" i="96"/>
  <c r="E18" i="96"/>
  <c r="E16" i="96"/>
  <c r="E8" i="96"/>
  <c r="E14" i="96" s="1"/>
  <c r="E24" i="97"/>
  <c r="E8" i="97"/>
  <c r="E14" i="97"/>
  <c r="E16" i="97"/>
  <c r="E19" i="97" s="1"/>
  <c r="E18" i="97"/>
  <c r="E20" i="97"/>
  <c r="E21" i="97"/>
  <c r="E22" i="97"/>
  <c r="E23" i="97"/>
  <c r="E28" i="97"/>
  <c r="E29" i="97"/>
  <c r="E31" i="97" s="1"/>
  <c r="E33" i="97" s="1"/>
  <c r="E35" i="97" s="1"/>
  <c r="E22" i="95"/>
  <c r="E18" i="95"/>
  <c r="E8" i="95"/>
  <c r="E16" i="95"/>
  <c r="E8" i="94"/>
  <c r="E18" i="94"/>
  <c r="E16" i="94"/>
  <c r="E22" i="93"/>
  <c r="E21" i="93"/>
  <c r="E20" i="93"/>
  <c r="E18" i="93"/>
  <c r="E8" i="93"/>
  <c r="E16" i="93"/>
  <c r="E8" i="91"/>
  <c r="E21" i="91"/>
  <c r="E20" i="91"/>
  <c r="E18" i="91"/>
  <c r="E16" i="91"/>
  <c r="E35" i="90"/>
  <c r="E29" i="90"/>
  <c r="E24" i="90"/>
  <c r="E22" i="90"/>
  <c r="E21" i="90"/>
  <c r="E20" i="90"/>
  <c r="E18" i="90"/>
  <c r="E8" i="90"/>
  <c r="E16" i="90"/>
  <c r="E8" i="88"/>
  <c r="E22" i="88"/>
  <c r="E21" i="88"/>
  <c r="E20" i="88"/>
  <c r="E18" i="88"/>
  <c r="E16" i="88"/>
  <c r="E8" i="87"/>
  <c r="E29" i="87"/>
  <c r="E22" i="87"/>
  <c r="E21" i="87"/>
  <c r="E20" i="87"/>
  <c r="E18" i="87"/>
  <c r="E16" i="87"/>
  <c r="E22" i="86"/>
  <c r="E21" i="86"/>
  <c r="E20" i="86"/>
  <c r="E18" i="86"/>
  <c r="E16" i="86"/>
  <c r="E8" i="86"/>
  <c r="E8" i="85"/>
  <c r="E18" i="85"/>
  <c r="E16" i="85"/>
  <c r="E8" i="84"/>
  <c r="E18" i="84"/>
  <c r="E16" i="84"/>
  <c r="E18" i="66"/>
  <c r="E16" i="66"/>
  <c r="E8" i="66"/>
  <c r="H35" i="49"/>
  <c r="H29" i="49"/>
  <c r="H25" i="49"/>
  <c r="H23" i="49"/>
  <c r="H24" i="49"/>
  <c r="G769" i="9"/>
  <c r="G513" i="9"/>
  <c r="G512" i="9"/>
  <c r="G511" i="9"/>
  <c r="G510" i="9"/>
  <c r="F36" i="9"/>
  <c r="E36" i="9"/>
  <c r="D23" i="2"/>
  <c r="E23" i="2"/>
  <c r="F23" i="2"/>
  <c r="E19" i="99" l="1"/>
  <c r="E33" i="99" s="1"/>
  <c r="E35" i="99" s="1"/>
  <c r="E33" i="98"/>
  <c r="E35" i="98" s="1"/>
  <c r="H34" i="149" l="1"/>
  <c r="G34" i="149"/>
  <c r="F34" i="149"/>
  <c r="E34" i="149"/>
  <c r="D34" i="149"/>
  <c r="I34" i="149" s="1"/>
  <c r="I33" i="149"/>
  <c r="I32" i="149"/>
  <c r="I31" i="149"/>
  <c r="I30" i="149"/>
  <c r="I29" i="149"/>
  <c r="I28" i="149"/>
  <c r="I27" i="149"/>
  <c r="I26" i="149"/>
  <c r="I25" i="149"/>
  <c r="I24" i="149"/>
  <c r="I23" i="149"/>
  <c r="I22" i="149"/>
  <c r="I21" i="149"/>
  <c r="I20" i="149"/>
  <c r="I19" i="149"/>
  <c r="I18" i="149"/>
  <c r="I17" i="149"/>
  <c r="I16" i="149"/>
  <c r="I15" i="149"/>
  <c r="I14" i="149"/>
  <c r="I13" i="149"/>
  <c r="I12" i="149"/>
  <c r="I11" i="149"/>
  <c r="I10" i="149"/>
  <c r="I9" i="149"/>
  <c r="I8" i="149"/>
  <c r="I7" i="149"/>
  <c r="I6" i="149"/>
  <c r="G42" i="148"/>
  <c r="F42" i="148"/>
  <c r="E42" i="148"/>
  <c r="E43" i="148" s="1"/>
  <c r="D42" i="148"/>
  <c r="C42" i="148"/>
  <c r="B43" i="148" s="1"/>
  <c r="B42" i="148"/>
  <c r="E32" i="148"/>
  <c r="B32" i="148"/>
  <c r="E27" i="148"/>
  <c r="B27" i="148"/>
  <c r="E16" i="148"/>
  <c r="B16" i="148"/>
  <c r="E9" i="148"/>
  <c r="B9" i="148"/>
  <c r="B33" i="148" l="1"/>
  <c r="E33" i="148"/>
  <c r="A8" i="114"/>
  <c r="A9" i="114" s="1"/>
  <c r="A10" i="114" s="1"/>
  <c r="A11" i="114" s="1"/>
  <c r="A12" i="114" s="1"/>
  <c r="A13" i="114" s="1"/>
  <c r="A14" i="114" s="1"/>
  <c r="A15" i="114" s="1"/>
  <c r="A16" i="114" s="1"/>
  <c r="A17" i="114" s="1"/>
  <c r="A18" i="114" s="1"/>
  <c r="A19" i="114" s="1"/>
  <c r="A20" i="114" s="1"/>
  <c r="A21" i="114" s="1"/>
  <c r="A22" i="114" s="1"/>
  <c r="A23" i="114" s="1"/>
  <c r="A24" i="114" s="1"/>
  <c r="A25" i="114" s="1"/>
  <c r="A26" i="114" s="1"/>
  <c r="A27" i="114" s="1"/>
  <c r="A28" i="114" s="1"/>
  <c r="A29" i="114" s="1"/>
  <c r="A30" i="114" s="1"/>
  <c r="A31" i="114" s="1"/>
  <c r="A32" i="114" s="1"/>
  <c r="A33" i="114" s="1"/>
  <c r="A34" i="114" s="1"/>
  <c r="A35" i="114" s="1"/>
  <c r="A36" i="114" s="1"/>
  <c r="A37" i="114" s="1"/>
  <c r="A38" i="114" s="1"/>
  <c r="A39" i="114" s="1"/>
  <c r="A40" i="114" s="1"/>
  <c r="A41" i="114" s="1"/>
  <c r="A42" i="114" s="1"/>
  <c r="A43" i="114" s="1"/>
  <c r="A44" i="114" s="1"/>
  <c r="A45" i="114" s="1"/>
  <c r="A8" i="113"/>
  <c r="A9" i="113" s="1"/>
  <c r="A10" i="113" s="1"/>
  <c r="A11" i="113" s="1"/>
  <c r="A12" i="113" s="1"/>
  <c r="A13" i="113" s="1"/>
  <c r="A14" i="113" s="1"/>
  <c r="A15" i="113" s="1"/>
  <c r="A16" i="113" s="1"/>
  <c r="A17" i="113" s="1"/>
  <c r="A18" i="113" s="1"/>
  <c r="A19" i="113" s="1"/>
  <c r="A20" i="113" s="1"/>
  <c r="A21" i="113" s="1"/>
  <c r="A22" i="113" s="1"/>
  <c r="A23" i="113" s="1"/>
  <c r="A24" i="113" s="1"/>
  <c r="A25" i="113" s="1"/>
  <c r="A26" i="113" s="1"/>
  <c r="A27" i="113" s="1"/>
  <c r="A28" i="113" s="1"/>
  <c r="A29" i="113" s="1"/>
  <c r="A30" i="113" s="1"/>
  <c r="A31" i="113" s="1"/>
  <c r="A32" i="113" s="1"/>
  <c r="A33" i="113" s="1"/>
  <c r="A34" i="113" s="1"/>
  <c r="A35" i="113" s="1"/>
  <c r="A36" i="113" s="1"/>
  <c r="A37" i="113" s="1"/>
  <c r="A38" i="113" s="1"/>
  <c r="A39" i="113" s="1"/>
  <c r="A40" i="113" s="1"/>
  <c r="A41" i="113" s="1"/>
  <c r="A42" i="113" s="1"/>
  <c r="A43" i="113" s="1"/>
  <c r="A44" i="113" s="1"/>
  <c r="A45" i="113" s="1"/>
  <c r="A8" i="110"/>
  <c r="A9" i="110" s="1"/>
  <c r="A10" i="110" s="1"/>
  <c r="A11" i="110" s="1"/>
  <c r="A12" i="110" s="1"/>
  <c r="A13" i="110" s="1"/>
  <c r="A14" i="110" s="1"/>
  <c r="A15" i="110" s="1"/>
  <c r="A16" i="110" s="1"/>
  <c r="A17" i="110" s="1"/>
  <c r="A18" i="110" s="1"/>
  <c r="A19" i="110" s="1"/>
  <c r="A20" i="110" s="1"/>
  <c r="A21" i="110" s="1"/>
  <c r="A22" i="110" s="1"/>
  <c r="A23" i="110" s="1"/>
  <c r="A24" i="110" s="1"/>
  <c r="A25" i="110" s="1"/>
  <c r="A26" i="110" s="1"/>
  <c r="A27" i="110" s="1"/>
  <c r="A28" i="110" s="1"/>
  <c r="A29" i="110" s="1"/>
  <c r="A30" i="110" s="1"/>
  <c r="A31" i="110" s="1"/>
  <c r="A32" i="110" s="1"/>
  <c r="A33" i="110" s="1"/>
  <c r="A34" i="110" s="1"/>
  <c r="A35" i="110" s="1"/>
  <c r="A36" i="110" s="1"/>
  <c r="A37" i="110" s="1"/>
  <c r="A38" i="110" s="1"/>
  <c r="A39" i="110" s="1"/>
  <c r="A40" i="110" s="1"/>
  <c r="A41" i="110" s="1"/>
  <c r="A42" i="110" s="1"/>
  <c r="A43" i="110" s="1"/>
  <c r="A44" i="110" s="1"/>
  <c r="A45" i="110" s="1"/>
  <c r="A8" i="106"/>
  <c r="A9" i="106" s="1"/>
  <c r="A10" i="106" s="1"/>
  <c r="A11" i="106" s="1"/>
  <c r="A12" i="106" s="1"/>
  <c r="A13" i="106" s="1"/>
  <c r="A14" i="106" s="1"/>
  <c r="A15" i="106" s="1"/>
  <c r="A16" i="106" s="1"/>
  <c r="A17" i="106" s="1"/>
  <c r="A18" i="106" s="1"/>
  <c r="A19" i="106" s="1"/>
  <c r="A20" i="106" s="1"/>
  <c r="A21" i="106" s="1"/>
  <c r="A22" i="106" s="1"/>
  <c r="A23" i="106" s="1"/>
  <c r="A24" i="106" s="1"/>
  <c r="A25" i="106" s="1"/>
  <c r="A26" i="106" s="1"/>
  <c r="A27" i="106" s="1"/>
  <c r="A28" i="106" s="1"/>
  <c r="A29" i="106" s="1"/>
  <c r="A30" i="106" s="1"/>
  <c r="A31" i="106" s="1"/>
  <c r="A32" i="106" s="1"/>
  <c r="A33" i="106" s="1"/>
  <c r="A34" i="106" s="1"/>
  <c r="A35" i="106" s="1"/>
  <c r="A36" i="106" s="1"/>
  <c r="A37" i="106" s="1"/>
  <c r="A38" i="106" s="1"/>
  <c r="A39" i="106" s="1"/>
  <c r="A40" i="106" s="1"/>
  <c r="A41" i="106" s="1"/>
  <c r="A42" i="106" s="1"/>
  <c r="A43" i="106" s="1"/>
  <c r="A44" i="106" s="1"/>
  <c r="A45" i="106" s="1"/>
  <c r="A8" i="105"/>
  <c r="A9" i="105" s="1"/>
  <c r="A10" i="105" s="1"/>
  <c r="A11" i="105" s="1"/>
  <c r="A12" i="105" s="1"/>
  <c r="A13" i="105" s="1"/>
  <c r="A14" i="105" s="1"/>
  <c r="A15" i="105" s="1"/>
  <c r="A16" i="105" s="1"/>
  <c r="A17" i="105" s="1"/>
  <c r="A18" i="105" s="1"/>
  <c r="A19" i="105" s="1"/>
  <c r="A20" i="105" s="1"/>
  <c r="A21" i="105" s="1"/>
  <c r="A22" i="105" s="1"/>
  <c r="A23" i="105" s="1"/>
  <c r="A24" i="105" s="1"/>
  <c r="A25" i="105" s="1"/>
  <c r="A26" i="105" s="1"/>
  <c r="A27" i="105" s="1"/>
  <c r="A28" i="105" s="1"/>
  <c r="A29" i="105" s="1"/>
  <c r="A30" i="105" s="1"/>
  <c r="A31" i="105" s="1"/>
  <c r="A32" i="105" s="1"/>
  <c r="A33" i="105" s="1"/>
  <c r="A34" i="105" s="1"/>
  <c r="A35" i="105" s="1"/>
  <c r="A36" i="105" s="1"/>
  <c r="A37" i="105" s="1"/>
  <c r="A38" i="105" s="1"/>
  <c r="A39" i="105" s="1"/>
  <c r="A40" i="105" s="1"/>
  <c r="A41" i="105" s="1"/>
  <c r="A42" i="105" s="1"/>
  <c r="A43" i="105" s="1"/>
  <c r="A44" i="105" s="1"/>
  <c r="A45" i="105" s="1"/>
  <c r="A8" i="112"/>
  <c r="A9" i="112" s="1"/>
  <c r="A10" i="112" s="1"/>
  <c r="A11" i="112" s="1"/>
  <c r="A12" i="112" s="1"/>
  <c r="A13" i="112" s="1"/>
  <c r="A14" i="112" s="1"/>
  <c r="A15" i="112" s="1"/>
  <c r="A16" i="112" s="1"/>
  <c r="A17" i="112" s="1"/>
  <c r="A18" i="112" s="1"/>
  <c r="A19" i="112" s="1"/>
  <c r="A20" i="112" s="1"/>
  <c r="A21" i="112" s="1"/>
  <c r="A22" i="112" s="1"/>
  <c r="A23" i="112" s="1"/>
  <c r="A24" i="112" s="1"/>
  <c r="A25" i="112" s="1"/>
  <c r="A26" i="112" s="1"/>
  <c r="A27" i="112" s="1"/>
  <c r="A28" i="112" s="1"/>
  <c r="A29" i="112" s="1"/>
  <c r="A30" i="112" s="1"/>
  <c r="A31" i="112" s="1"/>
  <c r="A32" i="112" s="1"/>
  <c r="A33" i="112" s="1"/>
  <c r="A34" i="112" s="1"/>
  <c r="A35" i="112" s="1"/>
  <c r="A36" i="112" s="1"/>
  <c r="A37" i="112" s="1"/>
  <c r="A38" i="112" s="1"/>
  <c r="A39" i="112" s="1"/>
  <c r="A40" i="112" s="1"/>
  <c r="A41" i="112" s="1"/>
  <c r="A42" i="112" s="1"/>
  <c r="A43" i="112" s="1"/>
  <c r="A44" i="112" s="1"/>
  <c r="A45" i="112" s="1"/>
  <c r="A8" i="109"/>
  <c r="A9" i="109" s="1"/>
  <c r="A10" i="109" s="1"/>
  <c r="A11" i="109" s="1"/>
  <c r="A12" i="109" s="1"/>
  <c r="A13" i="109" s="1"/>
  <c r="A14" i="109" s="1"/>
  <c r="A15" i="109" s="1"/>
  <c r="A16" i="109" s="1"/>
  <c r="A17" i="109" s="1"/>
  <c r="A18" i="109" s="1"/>
  <c r="A19" i="109" s="1"/>
  <c r="A20" i="109" s="1"/>
  <c r="A21" i="109" s="1"/>
  <c r="A22" i="109" s="1"/>
  <c r="A23" i="109" s="1"/>
  <c r="A24" i="109" s="1"/>
  <c r="A25" i="109" s="1"/>
  <c r="A26" i="109" s="1"/>
  <c r="A27" i="109" s="1"/>
  <c r="A28" i="109" s="1"/>
  <c r="A29" i="109" s="1"/>
  <c r="A30" i="109" s="1"/>
  <c r="A31" i="109" s="1"/>
  <c r="A32" i="109" s="1"/>
  <c r="A33" i="109" s="1"/>
  <c r="A34" i="109" s="1"/>
  <c r="A35" i="109" s="1"/>
  <c r="A36" i="109" s="1"/>
  <c r="A37" i="109" s="1"/>
  <c r="A38" i="109" s="1"/>
  <c r="A39" i="109" s="1"/>
  <c r="A40" i="109" s="1"/>
  <c r="A41" i="109" s="1"/>
  <c r="A42" i="109" s="1"/>
  <c r="A43" i="109" s="1"/>
  <c r="A44" i="109" s="1"/>
  <c r="A45" i="109" s="1"/>
  <c r="A8" i="108"/>
  <c r="A9" i="108" s="1"/>
  <c r="A10" i="108" s="1"/>
  <c r="A11" i="108" s="1"/>
  <c r="A12" i="108" s="1"/>
  <c r="A13" i="108" s="1"/>
  <c r="A14" i="108" s="1"/>
  <c r="A15" i="108" s="1"/>
  <c r="A16" i="108" s="1"/>
  <c r="A17" i="108" s="1"/>
  <c r="A18" i="108" s="1"/>
  <c r="A19" i="108" s="1"/>
  <c r="A20" i="108" s="1"/>
  <c r="A21" i="108" s="1"/>
  <c r="A22" i="108" s="1"/>
  <c r="A23" i="108" s="1"/>
  <c r="A24" i="108" s="1"/>
  <c r="A25" i="108" s="1"/>
  <c r="A26" i="108" s="1"/>
  <c r="A27" i="108" s="1"/>
  <c r="A28" i="108" s="1"/>
  <c r="A29" i="108" s="1"/>
  <c r="A30" i="108" s="1"/>
  <c r="A31" i="108" s="1"/>
  <c r="A32" i="108" s="1"/>
  <c r="A33" i="108" s="1"/>
  <c r="A34" i="108" s="1"/>
  <c r="A35" i="108" s="1"/>
  <c r="A36" i="108" s="1"/>
  <c r="A37" i="108" s="1"/>
  <c r="A38" i="108" s="1"/>
  <c r="A39" i="108" s="1"/>
  <c r="A40" i="108" s="1"/>
  <c r="A41" i="108" s="1"/>
  <c r="A42" i="108" s="1"/>
  <c r="A43" i="108" s="1"/>
  <c r="A44" i="108" s="1"/>
  <c r="A45" i="108" s="1"/>
  <c r="A8" i="102"/>
  <c r="A9" i="102" s="1"/>
  <c r="A10" i="102" s="1"/>
  <c r="A11" i="102" s="1"/>
  <c r="A12" i="102" s="1"/>
  <c r="A13" i="102" s="1"/>
  <c r="A14" i="102" s="1"/>
  <c r="A15" i="102" s="1"/>
  <c r="A16" i="102" s="1"/>
  <c r="A17" i="102" s="1"/>
  <c r="A18" i="102" s="1"/>
  <c r="A19" i="102" s="1"/>
  <c r="A20" i="102" s="1"/>
  <c r="A21" i="102" s="1"/>
  <c r="A22" i="102" s="1"/>
  <c r="A23" i="102" s="1"/>
  <c r="A24" i="102" s="1"/>
  <c r="A25" i="102" s="1"/>
  <c r="A26" i="102" s="1"/>
  <c r="A27" i="102" s="1"/>
  <c r="A28" i="102" s="1"/>
  <c r="A29" i="102" s="1"/>
  <c r="A30" i="102" s="1"/>
  <c r="A31" i="102" s="1"/>
  <c r="A32" i="102" s="1"/>
  <c r="A33" i="102" s="1"/>
  <c r="A34" i="102" s="1"/>
  <c r="A35" i="102" s="1"/>
  <c r="A36" i="102" s="1"/>
  <c r="A37" i="102" s="1"/>
  <c r="A38" i="102" s="1"/>
  <c r="A39" i="102" s="1"/>
  <c r="A40" i="102" s="1"/>
  <c r="A41" i="102" s="1"/>
  <c r="A42" i="102" s="1"/>
  <c r="A43" i="102" s="1"/>
  <c r="A44" i="102" s="1"/>
  <c r="A45" i="102" s="1"/>
  <c r="A8" i="104"/>
  <c r="A9" i="104" s="1"/>
  <c r="A10" i="104" s="1"/>
  <c r="A11" i="104" s="1"/>
  <c r="A12" i="104" s="1"/>
  <c r="A13" i="104" s="1"/>
  <c r="A14" i="104" s="1"/>
  <c r="A15" i="104" s="1"/>
  <c r="A16" i="104" s="1"/>
  <c r="A17" i="104" s="1"/>
  <c r="A18" i="104" s="1"/>
  <c r="A19" i="104" s="1"/>
  <c r="A20" i="104" s="1"/>
  <c r="A21" i="104" s="1"/>
  <c r="A22" i="104" s="1"/>
  <c r="A23" i="104" s="1"/>
  <c r="A24" i="104" s="1"/>
  <c r="A25" i="104" s="1"/>
  <c r="A26" i="104" s="1"/>
  <c r="A27" i="104" s="1"/>
  <c r="A28" i="104" s="1"/>
  <c r="A29" i="104" s="1"/>
  <c r="A30" i="104" s="1"/>
  <c r="A31" i="104" s="1"/>
  <c r="A32" i="104" s="1"/>
  <c r="A33" i="104" s="1"/>
  <c r="A34" i="104" s="1"/>
  <c r="A35" i="104" s="1"/>
  <c r="A36" i="104" s="1"/>
  <c r="A37" i="104" s="1"/>
  <c r="A38" i="104" s="1"/>
  <c r="A39" i="104" s="1"/>
  <c r="A40" i="104" s="1"/>
  <c r="A41" i="104" s="1"/>
  <c r="A42" i="104" s="1"/>
  <c r="A43" i="104" s="1"/>
  <c r="A44" i="104" s="1"/>
  <c r="A45" i="104" s="1"/>
  <c r="A8" i="103"/>
  <c r="A9" i="103" s="1"/>
  <c r="A10" i="103" s="1"/>
  <c r="A11" i="103" s="1"/>
  <c r="A12" i="103" s="1"/>
  <c r="A13" i="103" s="1"/>
  <c r="A14" i="103" s="1"/>
  <c r="A15" i="103" s="1"/>
  <c r="A16" i="103" s="1"/>
  <c r="A17" i="103" s="1"/>
  <c r="A18" i="103" s="1"/>
  <c r="A19" i="103" s="1"/>
  <c r="A20" i="103" s="1"/>
  <c r="A21" i="103" s="1"/>
  <c r="A22" i="103" s="1"/>
  <c r="A23" i="103" s="1"/>
  <c r="A24" i="103" s="1"/>
  <c r="A25" i="103" s="1"/>
  <c r="A26" i="103" s="1"/>
  <c r="A27" i="103" s="1"/>
  <c r="A28" i="103" s="1"/>
  <c r="A29" i="103" s="1"/>
  <c r="A30" i="103" s="1"/>
  <c r="A31" i="103" s="1"/>
  <c r="A32" i="103" s="1"/>
  <c r="A33" i="103" s="1"/>
  <c r="A34" i="103" s="1"/>
  <c r="A35" i="103" s="1"/>
  <c r="A36" i="103" s="1"/>
  <c r="A37" i="103" s="1"/>
  <c r="A38" i="103" s="1"/>
  <c r="A39" i="103" s="1"/>
  <c r="A40" i="103" s="1"/>
  <c r="A41" i="103" s="1"/>
  <c r="A42" i="103" s="1"/>
  <c r="A43" i="103" s="1"/>
  <c r="A44" i="103" s="1"/>
  <c r="A45" i="103" s="1"/>
  <c r="A8" i="107"/>
  <c r="A9" i="107" s="1"/>
  <c r="A10" i="107" s="1"/>
  <c r="A11" i="107" s="1"/>
  <c r="A12" i="107" s="1"/>
  <c r="A13" i="107" s="1"/>
  <c r="A14" i="107" s="1"/>
  <c r="A15" i="107" s="1"/>
  <c r="A16" i="107" s="1"/>
  <c r="A17" i="107" s="1"/>
  <c r="A18" i="107" s="1"/>
  <c r="A19" i="107" s="1"/>
  <c r="A20" i="107" s="1"/>
  <c r="A21" i="107" s="1"/>
  <c r="A22" i="107" s="1"/>
  <c r="A23" i="107" s="1"/>
  <c r="A24" i="107" s="1"/>
  <c r="A25" i="107" s="1"/>
  <c r="A26" i="107" s="1"/>
  <c r="A27" i="107" s="1"/>
  <c r="A28" i="107" s="1"/>
  <c r="A29" i="107" s="1"/>
  <c r="A30" i="107" s="1"/>
  <c r="A31" i="107" s="1"/>
  <c r="A32" i="107" s="1"/>
  <c r="A33" i="107" s="1"/>
  <c r="A34" i="107" s="1"/>
  <c r="A35" i="107" s="1"/>
  <c r="A36" i="107" s="1"/>
  <c r="A37" i="107" s="1"/>
  <c r="A38" i="107" s="1"/>
  <c r="A39" i="107" s="1"/>
  <c r="A40" i="107" s="1"/>
  <c r="A41" i="107" s="1"/>
  <c r="A42" i="107" s="1"/>
  <c r="A43" i="107" s="1"/>
  <c r="A44" i="107" s="1"/>
  <c r="A45" i="107" s="1"/>
  <c r="A8" i="101"/>
  <c r="A9" i="101" s="1"/>
  <c r="A10" i="101" s="1"/>
  <c r="A11" i="101" s="1"/>
  <c r="A12" i="101" s="1"/>
  <c r="A13" i="101" s="1"/>
  <c r="A14" i="101" s="1"/>
  <c r="A15" i="101" s="1"/>
  <c r="A16" i="101" s="1"/>
  <c r="A17" i="101" s="1"/>
  <c r="A18" i="101" s="1"/>
  <c r="A19" i="101" s="1"/>
  <c r="A20" i="101" s="1"/>
  <c r="A21" i="101" s="1"/>
  <c r="A22" i="101" s="1"/>
  <c r="A23" i="101" s="1"/>
  <c r="A24" i="101" s="1"/>
  <c r="A25" i="101" s="1"/>
  <c r="A26" i="101" s="1"/>
  <c r="A27" i="101" s="1"/>
  <c r="A28" i="101" s="1"/>
  <c r="A29" i="101" s="1"/>
  <c r="A30" i="101" s="1"/>
  <c r="A31" i="101" s="1"/>
  <c r="A32" i="101" s="1"/>
  <c r="A33" i="101" s="1"/>
  <c r="A34" i="101" s="1"/>
  <c r="A35" i="101" s="1"/>
  <c r="A36" i="101" s="1"/>
  <c r="A37" i="101" s="1"/>
  <c r="A38" i="101" s="1"/>
  <c r="A39" i="101" s="1"/>
  <c r="A40" i="101" s="1"/>
  <c r="A41" i="101" s="1"/>
  <c r="A42" i="101" s="1"/>
  <c r="A43" i="101" s="1"/>
  <c r="A44" i="101" s="1"/>
  <c r="A45" i="101" s="1"/>
  <c r="A8" i="100"/>
  <c r="A9" i="100" s="1"/>
  <c r="A10" i="100" s="1"/>
  <c r="A11" i="100" s="1"/>
  <c r="A12" i="100" s="1"/>
  <c r="A13" i="100" s="1"/>
  <c r="A14" i="100" s="1"/>
  <c r="A15" i="100" s="1"/>
  <c r="A16" i="100" s="1"/>
  <c r="A17" i="100" s="1"/>
  <c r="A18" i="100" s="1"/>
  <c r="A19" i="100" s="1"/>
  <c r="A20" i="100" s="1"/>
  <c r="A21" i="100" s="1"/>
  <c r="A22" i="100" s="1"/>
  <c r="A23" i="100" s="1"/>
  <c r="A24" i="100" s="1"/>
  <c r="A25" i="100" s="1"/>
  <c r="A26" i="100" s="1"/>
  <c r="A27" i="100" s="1"/>
  <c r="A28" i="100" s="1"/>
  <c r="A29" i="100" s="1"/>
  <c r="A30" i="100" s="1"/>
  <c r="A31" i="100" s="1"/>
  <c r="A32" i="100" s="1"/>
  <c r="A33" i="100" s="1"/>
  <c r="A34" i="100" s="1"/>
  <c r="A35" i="100" s="1"/>
  <c r="A36" i="100" s="1"/>
  <c r="A37" i="100" s="1"/>
  <c r="A38" i="100" s="1"/>
  <c r="A39" i="100" s="1"/>
  <c r="A40" i="100" s="1"/>
  <c r="A41" i="100" s="1"/>
  <c r="A42" i="100" s="1"/>
  <c r="A43" i="100" s="1"/>
  <c r="A44" i="100" s="1"/>
  <c r="A45" i="100" s="1"/>
  <c r="A19" i="68"/>
  <c r="A20" i="68" s="1"/>
  <c r="A21" i="68" s="1"/>
  <c r="A22" i="68" s="1"/>
  <c r="A23" i="68" s="1"/>
  <c r="A24" i="68" s="1"/>
  <c r="A25" i="68" s="1"/>
  <c r="A26" i="68" s="1"/>
  <c r="A27" i="68" s="1"/>
  <c r="A28" i="68" s="1"/>
  <c r="A29" i="68" s="1"/>
  <c r="A30" i="68" s="1"/>
  <c r="A31" i="68" s="1"/>
  <c r="A32" i="68" s="1"/>
  <c r="A33" i="68" s="1"/>
  <c r="A34" i="68" s="1"/>
  <c r="A35" i="68" s="1"/>
  <c r="A36" i="68" s="1"/>
  <c r="A37" i="68" s="1"/>
  <c r="A38" i="68" s="1"/>
  <c r="A39" i="68" s="1"/>
  <c r="A40" i="68" s="1"/>
  <c r="A41" i="68" s="1"/>
  <c r="A42" i="68" s="1"/>
  <c r="A43" i="68" s="1"/>
  <c r="A44" i="68" s="1"/>
  <c r="A45" i="68" s="1"/>
  <c r="G20" i="137" l="1"/>
  <c r="F20" i="137"/>
  <c r="E20" i="137"/>
  <c r="D20" i="137"/>
  <c r="C20" i="137"/>
  <c r="N103" i="145"/>
  <c r="K103" i="145"/>
  <c r="J103" i="145"/>
  <c r="I103" i="145"/>
  <c r="H103" i="145"/>
  <c r="G103" i="145"/>
  <c r="F103" i="145"/>
  <c r="E103" i="145"/>
  <c r="D103" i="145"/>
  <c r="C103" i="145"/>
  <c r="B103" i="145"/>
  <c r="L102" i="145"/>
  <c r="L101" i="145"/>
  <c r="L100" i="145"/>
  <c r="L99" i="145"/>
  <c r="L98" i="145"/>
  <c r="L97" i="145"/>
  <c r="L96" i="145"/>
  <c r="L95" i="145"/>
  <c r="L94" i="145"/>
  <c r="L93" i="145"/>
  <c r="L92" i="145"/>
  <c r="L91" i="145"/>
  <c r="L90" i="145"/>
  <c r="L89" i="145"/>
  <c r="L103" i="145" s="1"/>
  <c r="L83" i="145"/>
  <c r="K83" i="145"/>
  <c r="J83" i="145"/>
  <c r="I83" i="145"/>
  <c r="H83" i="145"/>
  <c r="G83" i="145"/>
  <c r="F83" i="145"/>
  <c r="E83" i="145"/>
  <c r="N83" i="145" s="1"/>
  <c r="D83" i="145"/>
  <c r="C83" i="145"/>
  <c r="B83" i="145"/>
  <c r="L82" i="145"/>
  <c r="L81" i="145"/>
  <c r="L80" i="145"/>
  <c r="L79" i="145"/>
  <c r="L78" i="145"/>
  <c r="L77" i="145"/>
  <c r="L76" i="145"/>
  <c r="L75" i="145"/>
  <c r="N68" i="145"/>
  <c r="P75" i="145" s="1"/>
  <c r="K68" i="145"/>
  <c r="J68" i="145"/>
  <c r="I68" i="145"/>
  <c r="H68" i="145"/>
  <c r="G68" i="145"/>
  <c r="F68" i="145"/>
  <c r="E68" i="145"/>
  <c r="D68" i="145"/>
  <c r="C68" i="145"/>
  <c r="B68" i="145"/>
  <c r="L67" i="145"/>
  <c r="L66" i="145"/>
  <c r="L65" i="145"/>
  <c r="L64" i="145"/>
  <c r="L63" i="145"/>
  <c r="L62" i="145"/>
  <c r="L61" i="145"/>
  <c r="L60" i="145"/>
  <c r="L59" i="145"/>
  <c r="L58" i="145"/>
  <c r="L57" i="145"/>
  <c r="L56" i="145"/>
  <c r="L55" i="145"/>
  <c r="L68" i="145" s="1"/>
  <c r="K48" i="145"/>
  <c r="J48" i="145"/>
  <c r="I48" i="145"/>
  <c r="H48" i="145"/>
  <c r="G48" i="145"/>
  <c r="F48" i="145"/>
  <c r="E48" i="145"/>
  <c r="D48" i="145"/>
  <c r="C48" i="145"/>
  <c r="B48" i="145"/>
  <c r="N48" i="145" s="1"/>
  <c r="L47" i="145"/>
  <c r="L48" i="145" s="1"/>
  <c r="K42" i="145"/>
  <c r="J42" i="145"/>
  <c r="I42" i="145"/>
  <c r="H42" i="145"/>
  <c r="G42" i="145"/>
  <c r="F42" i="145"/>
  <c r="E42" i="145"/>
  <c r="D42" i="145"/>
  <c r="C42" i="145"/>
  <c r="B42" i="145"/>
  <c r="N42" i="145" s="1"/>
  <c r="L41" i="145"/>
  <c r="L40" i="145"/>
  <c r="L39" i="145"/>
  <c r="L38" i="145"/>
  <c r="L37" i="145"/>
  <c r="L36" i="145"/>
  <c r="L35" i="145"/>
  <c r="L34" i="145"/>
  <c r="L33" i="145"/>
  <c r="L32" i="145"/>
  <c r="L42" i="145" s="1"/>
  <c r="N27" i="145"/>
  <c r="K27" i="145"/>
  <c r="J27" i="145"/>
  <c r="I27" i="145"/>
  <c r="H27" i="145"/>
  <c r="G27" i="145"/>
  <c r="F27" i="145"/>
  <c r="E27" i="145"/>
  <c r="D27" i="145"/>
  <c r="C27" i="145"/>
  <c r="B27" i="145"/>
  <c r="L26" i="145"/>
  <c r="L25" i="145"/>
  <c r="L27" i="145" s="1"/>
  <c r="K18" i="145"/>
  <c r="J18" i="145"/>
  <c r="I18" i="145"/>
  <c r="H18" i="145"/>
  <c r="G18" i="145"/>
  <c r="F18" i="145"/>
  <c r="E18" i="145"/>
  <c r="D18" i="145"/>
  <c r="C18" i="145"/>
  <c r="B18" i="145"/>
  <c r="L17" i="145"/>
  <c r="L16" i="145"/>
  <c r="L15" i="145"/>
  <c r="L14" i="145"/>
  <c r="L13" i="145"/>
  <c r="L12" i="145"/>
  <c r="L11" i="145"/>
  <c r="L10" i="145"/>
  <c r="L9" i="145"/>
  <c r="L8" i="145"/>
  <c r="L7" i="145"/>
  <c r="L6" i="145"/>
  <c r="L5" i="145"/>
  <c r="L4" i="145"/>
  <c r="L18" i="145" s="1"/>
  <c r="F5" i="12"/>
  <c r="F17" i="2"/>
  <c r="J39" i="139"/>
  <c r="I39" i="139"/>
  <c r="I38" i="139"/>
  <c r="J38" i="139" s="1"/>
  <c r="H37" i="139"/>
  <c r="G37" i="139"/>
  <c r="F37" i="139"/>
  <c r="E37" i="139"/>
  <c r="D37" i="139"/>
  <c r="I36" i="139"/>
  <c r="J36" i="139" s="1"/>
  <c r="J35" i="139"/>
  <c r="J37" i="139" s="1"/>
  <c r="I35" i="139"/>
  <c r="I37" i="139" s="1"/>
  <c r="I31" i="139"/>
  <c r="I29" i="139"/>
  <c r="H29" i="139"/>
  <c r="H33" i="139" s="1"/>
  <c r="G29" i="139"/>
  <c r="G33" i="139" s="1"/>
  <c r="F29" i="139"/>
  <c r="F33" i="139" s="1"/>
  <c r="E29" i="139"/>
  <c r="E33" i="139" s="1"/>
  <c r="D29" i="139"/>
  <c r="D33" i="139" s="1"/>
  <c r="I28" i="139"/>
  <c r="J28" i="139" s="1"/>
  <c r="I27" i="139"/>
  <c r="J27" i="139" s="1"/>
  <c r="H25" i="139"/>
  <c r="G25" i="139"/>
  <c r="F25" i="139"/>
  <c r="E25" i="139"/>
  <c r="D25" i="139"/>
  <c r="J24" i="139"/>
  <c r="I24" i="139"/>
  <c r="I25" i="139" s="1"/>
  <c r="J23" i="139"/>
  <c r="I23" i="139"/>
  <c r="J22" i="139"/>
  <c r="J25" i="139" s="1"/>
  <c r="I22" i="139"/>
  <c r="I20" i="139"/>
  <c r="J20" i="139" s="1"/>
  <c r="H19" i="139"/>
  <c r="G19" i="139"/>
  <c r="F19" i="139"/>
  <c r="E19" i="139"/>
  <c r="I19" i="139" s="1"/>
  <c r="J19" i="139" s="1"/>
  <c r="D19" i="139"/>
  <c r="I18" i="139"/>
  <c r="J18" i="139" s="1"/>
  <c r="I17" i="139"/>
  <c r="J17" i="139" s="1"/>
  <c r="I16" i="139"/>
  <c r="J16" i="139" s="1"/>
  <c r="H14" i="139"/>
  <c r="G14" i="139"/>
  <c r="F14" i="139"/>
  <c r="E14" i="139"/>
  <c r="D14" i="139"/>
  <c r="I13" i="139"/>
  <c r="J13" i="139" s="1"/>
  <c r="J12" i="139"/>
  <c r="I12" i="139"/>
  <c r="I11" i="139"/>
  <c r="J11" i="139" s="1"/>
  <c r="J14" i="139" s="1"/>
  <c r="A11" i="139"/>
  <c r="A12" i="139" s="1"/>
  <c r="A13" i="139" s="1"/>
  <c r="A14" i="139" s="1"/>
  <c r="A15" i="139" s="1"/>
  <c r="A16" i="139" s="1"/>
  <c r="A17" i="139" s="1"/>
  <c r="A18" i="139" s="1"/>
  <c r="A19" i="139" s="1"/>
  <c r="A20" i="139" s="1"/>
  <c r="A21" i="139" s="1"/>
  <c r="A22" i="139" s="1"/>
  <c r="A23" i="139" s="1"/>
  <c r="A24" i="139" s="1"/>
  <c r="A25" i="139" s="1"/>
  <c r="A26" i="139" s="1"/>
  <c r="A27" i="139" s="1"/>
  <c r="A28" i="139" s="1"/>
  <c r="A29" i="139" s="1"/>
  <c r="A30" i="139" s="1"/>
  <c r="A31" i="139" s="1"/>
  <c r="A32" i="139" s="1"/>
  <c r="A33" i="139" s="1"/>
  <c r="A34" i="139" s="1"/>
  <c r="A35" i="139" s="1"/>
  <c r="A36" i="139" s="1"/>
  <c r="A37" i="139" s="1"/>
  <c r="A38" i="139" s="1"/>
  <c r="A39" i="139" s="1"/>
  <c r="A6" i="139"/>
  <c r="A5" i="139"/>
  <c r="A4" i="139"/>
  <c r="A3" i="139"/>
  <c r="I39" i="138"/>
  <c r="J39" i="138" s="1"/>
  <c r="I38" i="138"/>
  <c r="J38" i="138" s="1"/>
  <c r="H37" i="138"/>
  <c r="G37" i="138"/>
  <c r="F37" i="138"/>
  <c r="E37" i="138"/>
  <c r="D37" i="138"/>
  <c r="I36" i="138"/>
  <c r="J36" i="138" s="1"/>
  <c r="I35" i="138"/>
  <c r="J35" i="138" s="1"/>
  <c r="J31" i="138"/>
  <c r="I31" i="138"/>
  <c r="H29" i="138"/>
  <c r="H33" i="138" s="1"/>
  <c r="G29" i="138"/>
  <c r="F29" i="138"/>
  <c r="E29" i="138"/>
  <c r="D29" i="138"/>
  <c r="I28" i="138"/>
  <c r="J28" i="138" s="1"/>
  <c r="I27" i="138"/>
  <c r="I29" i="138" s="1"/>
  <c r="H25" i="138"/>
  <c r="G25" i="138"/>
  <c r="E25" i="138"/>
  <c r="D25" i="138"/>
  <c r="I24" i="138"/>
  <c r="J24" i="138" s="1"/>
  <c r="J23" i="138"/>
  <c r="I23" i="138"/>
  <c r="I22" i="138"/>
  <c r="J22" i="138" s="1"/>
  <c r="F25" i="138"/>
  <c r="I20" i="138"/>
  <c r="J20" i="138" s="1"/>
  <c r="H19" i="138"/>
  <c r="G19" i="138"/>
  <c r="E19" i="138"/>
  <c r="D19" i="138"/>
  <c r="I18" i="138"/>
  <c r="J18" i="138" s="1"/>
  <c r="I17" i="138"/>
  <c r="J17" i="138" s="1"/>
  <c r="F19" i="138"/>
  <c r="H14" i="138"/>
  <c r="G14" i="138"/>
  <c r="F14" i="138"/>
  <c r="E14" i="138"/>
  <c r="D14" i="138"/>
  <c r="I13" i="138"/>
  <c r="J13" i="138" s="1"/>
  <c r="I12" i="138"/>
  <c r="J12" i="138" s="1"/>
  <c r="I11" i="138"/>
  <c r="A11" i="138"/>
  <c r="A12" i="138" s="1"/>
  <c r="A13" i="138" s="1"/>
  <c r="A14" i="138" s="1"/>
  <c r="A15" i="138" s="1"/>
  <c r="A16" i="138" s="1"/>
  <c r="A17" i="138" s="1"/>
  <c r="A18" i="138" s="1"/>
  <c r="A19" i="138" s="1"/>
  <c r="A20" i="138" s="1"/>
  <c r="A21" i="138" s="1"/>
  <c r="A22" i="138" s="1"/>
  <c r="A23" i="138" s="1"/>
  <c r="A24" i="138" s="1"/>
  <c r="A25" i="138" s="1"/>
  <c r="A26" i="138" s="1"/>
  <c r="A27" i="138" s="1"/>
  <c r="A28" i="138" s="1"/>
  <c r="A29" i="138" s="1"/>
  <c r="A30" i="138" s="1"/>
  <c r="A31" i="138" s="1"/>
  <c r="A32" i="138" s="1"/>
  <c r="A33" i="138" s="1"/>
  <c r="A34" i="138" s="1"/>
  <c r="A35" i="138" s="1"/>
  <c r="A36" i="138" s="1"/>
  <c r="A37" i="138" s="1"/>
  <c r="A38" i="138" s="1"/>
  <c r="A39" i="138" s="1"/>
  <c r="A6" i="138"/>
  <c r="A5" i="138"/>
  <c r="A4" i="138"/>
  <c r="A3" i="138"/>
  <c r="F39" i="137"/>
  <c r="E39" i="137"/>
  <c r="D39" i="137"/>
  <c r="H39" i="137" s="1"/>
  <c r="I39" i="137" s="1"/>
  <c r="C39" i="137"/>
  <c r="G38" i="137"/>
  <c r="F38" i="137"/>
  <c r="E38" i="137"/>
  <c r="D38" i="137"/>
  <c r="H38" i="137" s="1"/>
  <c r="I38" i="137" s="1"/>
  <c r="C38" i="137"/>
  <c r="G37" i="137"/>
  <c r="E37" i="137"/>
  <c r="F36" i="137"/>
  <c r="E36" i="137"/>
  <c r="D36" i="137"/>
  <c r="H36" i="137" s="1"/>
  <c r="I36" i="137" s="1"/>
  <c r="C36" i="137"/>
  <c r="G35" i="137"/>
  <c r="F35" i="137"/>
  <c r="F37" i="137" s="1"/>
  <c r="E35" i="137"/>
  <c r="D35" i="137"/>
  <c r="C35" i="137"/>
  <c r="C37" i="137" s="1"/>
  <c r="G31" i="137"/>
  <c r="F31" i="137"/>
  <c r="E31" i="137"/>
  <c r="D31" i="137"/>
  <c r="C31" i="137"/>
  <c r="G28" i="137"/>
  <c r="F28" i="137"/>
  <c r="E28" i="137"/>
  <c r="D28" i="137"/>
  <c r="C28" i="137"/>
  <c r="G27" i="137"/>
  <c r="G29" i="137" s="1"/>
  <c r="F27" i="137"/>
  <c r="E27" i="137"/>
  <c r="D27" i="137"/>
  <c r="C27" i="137"/>
  <c r="C29" i="137" s="1"/>
  <c r="G24" i="137"/>
  <c r="F24" i="137"/>
  <c r="E24" i="137"/>
  <c r="H24" i="137" s="1"/>
  <c r="I24" i="137" s="1"/>
  <c r="D24" i="137"/>
  <c r="D25" i="137" s="1"/>
  <c r="C24" i="137"/>
  <c r="G23" i="137"/>
  <c r="F23" i="137"/>
  <c r="E23" i="137"/>
  <c r="D23" i="137"/>
  <c r="C23" i="137"/>
  <c r="G22" i="137"/>
  <c r="F22" i="137"/>
  <c r="E22" i="137"/>
  <c r="D22" i="137"/>
  <c r="C22" i="137"/>
  <c r="G18" i="137"/>
  <c r="F18" i="137"/>
  <c r="E18" i="137"/>
  <c r="D18" i="137"/>
  <c r="C18" i="137"/>
  <c r="G17" i="137"/>
  <c r="F17" i="137"/>
  <c r="E17" i="137"/>
  <c r="D17" i="137"/>
  <c r="C17" i="137"/>
  <c r="G16" i="137"/>
  <c r="F16" i="137"/>
  <c r="D16" i="137"/>
  <c r="C16" i="137"/>
  <c r="C19" i="137" s="1"/>
  <c r="G13" i="137"/>
  <c r="F13" i="137"/>
  <c r="E13" i="137"/>
  <c r="D13" i="137"/>
  <c r="C13" i="137"/>
  <c r="G12" i="137"/>
  <c r="F12" i="137"/>
  <c r="E12" i="137"/>
  <c r="D12" i="137"/>
  <c r="C12" i="137"/>
  <c r="G11" i="137"/>
  <c r="F11" i="137"/>
  <c r="E11" i="137"/>
  <c r="D11" i="137"/>
  <c r="C11" i="137"/>
  <c r="H32" i="136"/>
  <c r="I32" i="136" s="1"/>
  <c r="F30" i="136"/>
  <c r="F34" i="136" s="1"/>
  <c r="E30" i="136"/>
  <c r="E34" i="136" s="1"/>
  <c r="D30" i="136"/>
  <c r="D34" i="136" s="1"/>
  <c r="C30" i="136"/>
  <c r="C34" i="136" s="1"/>
  <c r="I28" i="136"/>
  <c r="H28" i="136"/>
  <c r="I27" i="136"/>
  <c r="H27" i="136"/>
  <c r="G26" i="136"/>
  <c r="H26" i="136" s="1"/>
  <c r="I26" i="136" s="1"/>
  <c r="I25" i="136"/>
  <c r="H25" i="136"/>
  <c r="H24" i="136"/>
  <c r="I24" i="136" s="1"/>
  <c r="I23" i="136"/>
  <c r="H23" i="136"/>
  <c r="H22" i="136"/>
  <c r="I22" i="136" s="1"/>
  <c r="H21" i="136"/>
  <c r="I21" i="136" s="1"/>
  <c r="I20" i="136"/>
  <c r="H20" i="136"/>
  <c r="I19" i="136"/>
  <c r="H19" i="136"/>
  <c r="H18" i="136"/>
  <c r="I18" i="136" s="1"/>
  <c r="I17" i="136"/>
  <c r="H17" i="136"/>
  <c r="H16" i="136"/>
  <c r="I16" i="136" s="1"/>
  <c r="I15" i="136"/>
  <c r="H15" i="136"/>
  <c r="H13" i="136"/>
  <c r="I13" i="136" s="1"/>
  <c r="H12" i="136"/>
  <c r="I12" i="136" s="1"/>
  <c r="A11" i="136"/>
  <c r="A12" i="136" s="1"/>
  <c r="A13" i="136" s="1"/>
  <c r="A14" i="136" s="1"/>
  <c r="A15" i="136" s="1"/>
  <c r="A16" i="136" s="1"/>
  <c r="A17" i="136" s="1"/>
  <c r="A18" i="136" s="1"/>
  <c r="A19" i="136" s="1"/>
  <c r="A20" i="136" s="1"/>
  <c r="A21" i="136" s="1"/>
  <c r="A22" i="136" s="1"/>
  <c r="A23" i="136" s="1"/>
  <c r="A24" i="136" s="1"/>
  <c r="A25" i="136" s="1"/>
  <c r="A26" i="136" s="1"/>
  <c r="A27" i="136" s="1"/>
  <c r="A28" i="136" s="1"/>
  <c r="A29" i="136" s="1"/>
  <c r="A30" i="136" s="1"/>
  <c r="A31" i="136" s="1"/>
  <c r="A32" i="136" s="1"/>
  <c r="A33" i="136" s="1"/>
  <c r="A34" i="136" s="1"/>
  <c r="H10" i="136"/>
  <c r="I10" i="136" s="1"/>
  <c r="A6" i="136"/>
  <c r="A5" i="136"/>
  <c r="A4" i="136"/>
  <c r="A3" i="136"/>
  <c r="G34" i="135"/>
  <c r="F34" i="135"/>
  <c r="C34" i="135"/>
  <c r="H32" i="135"/>
  <c r="I32" i="135" s="1"/>
  <c r="G30" i="135"/>
  <c r="F30" i="135"/>
  <c r="E30" i="135"/>
  <c r="E34" i="135" s="1"/>
  <c r="D30" i="135"/>
  <c r="D34" i="135" s="1"/>
  <c r="C30" i="135"/>
  <c r="H28" i="135"/>
  <c r="I28" i="135" s="1"/>
  <c r="H27" i="135"/>
  <c r="I27" i="135" s="1"/>
  <c r="I26" i="135"/>
  <c r="H26" i="135"/>
  <c r="I25" i="135"/>
  <c r="H25" i="135"/>
  <c r="H24" i="135"/>
  <c r="I24" i="135" s="1"/>
  <c r="I23" i="135"/>
  <c r="H23" i="135"/>
  <c r="H22" i="135"/>
  <c r="I22" i="135" s="1"/>
  <c r="I21" i="135"/>
  <c r="H21" i="135"/>
  <c r="I20" i="135"/>
  <c r="H20" i="135"/>
  <c r="H19" i="135"/>
  <c r="I19" i="135" s="1"/>
  <c r="I18" i="135"/>
  <c r="H18" i="135"/>
  <c r="H17" i="135"/>
  <c r="I17" i="135" s="1"/>
  <c r="H16" i="135"/>
  <c r="I16" i="135" s="1"/>
  <c r="I15" i="135"/>
  <c r="H15" i="135"/>
  <c r="H13" i="135"/>
  <c r="I13" i="135" s="1"/>
  <c r="I12" i="135"/>
  <c r="H12" i="135"/>
  <c r="A11" i="135"/>
  <c r="A12" i="135" s="1"/>
  <c r="A13" i="135" s="1"/>
  <c r="A14" i="135" s="1"/>
  <c r="A15" i="135" s="1"/>
  <c r="A16" i="135" s="1"/>
  <c r="A17" i="135" s="1"/>
  <c r="A18" i="135" s="1"/>
  <c r="A19" i="135" s="1"/>
  <c r="A20" i="135" s="1"/>
  <c r="A21" i="135" s="1"/>
  <c r="A22" i="135" s="1"/>
  <c r="A23" i="135" s="1"/>
  <c r="A24" i="135" s="1"/>
  <c r="A25" i="135" s="1"/>
  <c r="A26" i="135" s="1"/>
  <c r="A27" i="135" s="1"/>
  <c r="A28" i="135" s="1"/>
  <c r="A29" i="135" s="1"/>
  <c r="A30" i="135" s="1"/>
  <c r="A31" i="135" s="1"/>
  <c r="A32" i="135" s="1"/>
  <c r="A33" i="135" s="1"/>
  <c r="A34" i="135" s="1"/>
  <c r="I10" i="135"/>
  <c r="A6" i="135"/>
  <c r="A5" i="135"/>
  <c r="A4" i="135"/>
  <c r="A3" i="135"/>
  <c r="G32" i="134"/>
  <c r="F32" i="134"/>
  <c r="E32" i="134"/>
  <c r="D32" i="134"/>
  <c r="H32" i="134" s="1"/>
  <c r="C32" i="134"/>
  <c r="F30" i="134"/>
  <c r="E30" i="134"/>
  <c r="D30" i="134"/>
  <c r="C30" i="134"/>
  <c r="H28" i="134"/>
  <c r="I28" i="134" s="1"/>
  <c r="G28" i="134"/>
  <c r="F28" i="134"/>
  <c r="E28" i="134"/>
  <c r="D28" i="134"/>
  <c r="C28" i="134"/>
  <c r="G27" i="134"/>
  <c r="F27" i="134"/>
  <c r="E27" i="134"/>
  <c r="D27" i="134"/>
  <c r="H27" i="134" s="1"/>
  <c r="I27" i="134" s="1"/>
  <c r="C27" i="134"/>
  <c r="G26" i="134"/>
  <c r="H26" i="134" s="1"/>
  <c r="I26" i="134" s="1"/>
  <c r="F26" i="134"/>
  <c r="E26" i="134"/>
  <c r="D26" i="134"/>
  <c r="C26" i="134"/>
  <c r="G25" i="134"/>
  <c r="F25" i="134"/>
  <c r="E25" i="134"/>
  <c r="H25" i="134" s="1"/>
  <c r="I25" i="134" s="1"/>
  <c r="D25" i="134"/>
  <c r="C25" i="134"/>
  <c r="G24" i="134"/>
  <c r="F24" i="134"/>
  <c r="E24" i="134"/>
  <c r="D24" i="134"/>
  <c r="H24" i="134" s="1"/>
  <c r="I24" i="134" s="1"/>
  <c r="C24" i="134"/>
  <c r="H23" i="134"/>
  <c r="I23" i="134" s="1"/>
  <c r="G23" i="134"/>
  <c r="F23" i="134"/>
  <c r="E23" i="134"/>
  <c r="D23" i="134"/>
  <c r="C23" i="134"/>
  <c r="G22" i="134"/>
  <c r="F22" i="134"/>
  <c r="E22" i="134"/>
  <c r="D22" i="134"/>
  <c r="H22" i="134" s="1"/>
  <c r="I22" i="134" s="1"/>
  <c r="C22" i="134"/>
  <c r="G21" i="134"/>
  <c r="H21" i="134" s="1"/>
  <c r="I21" i="134" s="1"/>
  <c r="F21" i="134"/>
  <c r="E21" i="134"/>
  <c r="D21" i="134"/>
  <c r="C21" i="134"/>
  <c r="G20" i="134"/>
  <c r="F20" i="134"/>
  <c r="E20" i="134"/>
  <c r="H20" i="134" s="1"/>
  <c r="I20" i="134" s="1"/>
  <c r="D20" i="134"/>
  <c r="C20" i="134"/>
  <c r="G19" i="134"/>
  <c r="F19" i="134"/>
  <c r="E19" i="134"/>
  <c r="D19" i="134"/>
  <c r="H19" i="134" s="1"/>
  <c r="I19" i="134" s="1"/>
  <c r="C19" i="134"/>
  <c r="H18" i="134"/>
  <c r="I18" i="134" s="1"/>
  <c r="G18" i="134"/>
  <c r="F18" i="134"/>
  <c r="E18" i="134"/>
  <c r="D18" i="134"/>
  <c r="C18" i="134"/>
  <c r="G17" i="134"/>
  <c r="F17" i="134"/>
  <c r="E17" i="134"/>
  <c r="D17" i="134"/>
  <c r="H17" i="134" s="1"/>
  <c r="I17" i="134" s="1"/>
  <c r="C17" i="134"/>
  <c r="G16" i="134"/>
  <c r="H16" i="134" s="1"/>
  <c r="I16" i="134" s="1"/>
  <c r="F16" i="134"/>
  <c r="E16" i="134"/>
  <c r="D16" i="134"/>
  <c r="C16" i="134"/>
  <c r="G15" i="134"/>
  <c r="F15" i="134"/>
  <c r="E15" i="134"/>
  <c r="H15" i="134" s="1"/>
  <c r="I15" i="134" s="1"/>
  <c r="D15" i="134"/>
  <c r="C15" i="134"/>
  <c r="G13" i="134"/>
  <c r="F13" i="134"/>
  <c r="E13" i="134"/>
  <c r="D13" i="134"/>
  <c r="H13" i="134" s="1"/>
  <c r="I13" i="134" s="1"/>
  <c r="C13" i="134"/>
  <c r="G12" i="134"/>
  <c r="F12" i="134"/>
  <c r="E12" i="134"/>
  <c r="D12" i="134"/>
  <c r="H12" i="134" s="1"/>
  <c r="I12" i="134" s="1"/>
  <c r="C12" i="134"/>
  <c r="A12" i="134"/>
  <c r="A13" i="134" s="1"/>
  <c r="A14" i="134" s="1"/>
  <c r="A15" i="134" s="1"/>
  <c r="A16" i="134" s="1"/>
  <c r="A17" i="134" s="1"/>
  <c r="A18" i="134" s="1"/>
  <c r="A19" i="134" s="1"/>
  <c r="A20" i="134" s="1"/>
  <c r="A21" i="134" s="1"/>
  <c r="A22" i="134" s="1"/>
  <c r="A23" i="134" s="1"/>
  <c r="A24" i="134" s="1"/>
  <c r="A25" i="134" s="1"/>
  <c r="A26" i="134" s="1"/>
  <c r="A27" i="134" s="1"/>
  <c r="A28" i="134" s="1"/>
  <c r="A29" i="134" s="1"/>
  <c r="A30" i="134" s="1"/>
  <c r="A31" i="134" s="1"/>
  <c r="A32" i="134" s="1"/>
  <c r="A33" i="134" s="1"/>
  <c r="A34" i="134" s="1"/>
  <c r="A11" i="134"/>
  <c r="G10" i="134"/>
  <c r="F10" i="134"/>
  <c r="F34" i="134" s="1"/>
  <c r="E10" i="134"/>
  <c r="D10" i="134"/>
  <c r="C10" i="134"/>
  <c r="J37" i="138" l="1"/>
  <c r="I37" i="138"/>
  <c r="D29" i="137"/>
  <c r="E29" i="137"/>
  <c r="H22" i="137"/>
  <c r="I25" i="138"/>
  <c r="C25" i="137"/>
  <c r="F19" i="137"/>
  <c r="H13" i="137"/>
  <c r="I13" i="137" s="1"/>
  <c r="D33" i="138"/>
  <c r="I14" i="138"/>
  <c r="G33" i="138"/>
  <c r="C34" i="134"/>
  <c r="C14" i="137"/>
  <c r="E25" i="137"/>
  <c r="H11" i="137"/>
  <c r="F25" i="137"/>
  <c r="D37" i="137"/>
  <c r="G19" i="137"/>
  <c r="H27" i="137"/>
  <c r="I27" i="137" s="1"/>
  <c r="I29" i="137" s="1"/>
  <c r="F14" i="137"/>
  <c r="G14" i="137"/>
  <c r="H17" i="137"/>
  <c r="I17" i="137" s="1"/>
  <c r="H23" i="137"/>
  <c r="I23" i="137" s="1"/>
  <c r="H12" i="137"/>
  <c r="I12" i="137" s="1"/>
  <c r="H28" i="137"/>
  <c r="I28" i="137" s="1"/>
  <c r="H20" i="137"/>
  <c r="I20" i="137" s="1"/>
  <c r="H10" i="134"/>
  <c r="I10" i="134" s="1"/>
  <c r="E34" i="134"/>
  <c r="H18" i="137"/>
  <c r="I18" i="137" s="1"/>
  <c r="F33" i="138"/>
  <c r="I19" i="138"/>
  <c r="J19" i="138" s="1"/>
  <c r="I32" i="134"/>
  <c r="I11" i="137"/>
  <c r="C33" i="137"/>
  <c r="J25" i="138"/>
  <c r="J29" i="139"/>
  <c r="I22" i="137"/>
  <c r="D34" i="134"/>
  <c r="I16" i="138"/>
  <c r="J16" i="138" s="1"/>
  <c r="E33" i="138"/>
  <c r="D14" i="137"/>
  <c r="J27" i="138"/>
  <c r="J29" i="138" s="1"/>
  <c r="E14" i="137"/>
  <c r="G25" i="137"/>
  <c r="F29" i="137"/>
  <c r="G30" i="136"/>
  <c r="G34" i="136" s="1"/>
  <c r="H30" i="135"/>
  <c r="H35" i="137"/>
  <c r="J31" i="139"/>
  <c r="J33" i="139" s="1"/>
  <c r="I14" i="139"/>
  <c r="I33" i="139" s="1"/>
  <c r="E16" i="137"/>
  <c r="E19" i="137" s="1"/>
  <c r="D19" i="137"/>
  <c r="H31" i="137"/>
  <c r="J11" i="138"/>
  <c r="J14" i="138" s="1"/>
  <c r="I25" i="137" l="1"/>
  <c r="H14" i="137"/>
  <c r="I14" i="137"/>
  <c r="F33" i="137"/>
  <c r="G33" i="137"/>
  <c r="D33" i="137"/>
  <c r="H29" i="137"/>
  <c r="E33" i="137"/>
  <c r="H25" i="137"/>
  <c r="J33" i="138"/>
  <c r="I33" i="138"/>
  <c r="H19" i="137"/>
  <c r="I19" i="137" s="1"/>
  <c r="I31" i="137"/>
  <c r="I35" i="137"/>
  <c r="I37" i="137" s="1"/>
  <c r="H37" i="137"/>
  <c r="H16" i="137"/>
  <c r="I16" i="137" s="1"/>
  <c r="I30" i="135"/>
  <c r="I34" i="135" s="1"/>
  <c r="H34" i="135"/>
  <c r="H30" i="136"/>
  <c r="G30" i="134"/>
  <c r="G34" i="134" l="1"/>
  <c r="H30" i="134"/>
  <c r="I30" i="136"/>
  <c r="I34" i="136" s="1"/>
  <c r="H34" i="136"/>
  <c r="H33" i="137"/>
  <c r="I33" i="137"/>
  <c r="I30" i="134" l="1"/>
  <c r="I34" i="134" s="1"/>
  <c r="H34" i="134"/>
  <c r="C16" i="131" l="1"/>
  <c r="A7" i="131"/>
  <c r="A8" i="131" s="1"/>
  <c r="A9" i="131" s="1"/>
  <c r="A10" i="131" s="1"/>
  <c r="A11" i="131" s="1"/>
  <c r="A12" i="131" s="1"/>
  <c r="A13" i="131" s="1"/>
  <c r="A14" i="131" s="1"/>
  <c r="A15" i="131" s="1"/>
  <c r="A16" i="131" s="1"/>
  <c r="A17" i="131" s="1"/>
  <c r="A18" i="131" s="1"/>
  <c r="A19" i="131" s="1"/>
  <c r="A20" i="131" s="1"/>
  <c r="A21" i="131" s="1"/>
  <c r="A22" i="131" s="1"/>
  <c r="A23" i="131" s="1"/>
  <c r="A24" i="131" s="1"/>
  <c r="A25" i="131" s="1"/>
  <c r="A26" i="131" s="1"/>
  <c r="A27" i="131" s="1"/>
  <c r="A28" i="131" s="1"/>
  <c r="A29" i="131" s="1"/>
  <c r="A30" i="131" s="1"/>
  <c r="A31" i="131" s="1"/>
  <c r="A32" i="131" s="1"/>
  <c r="A33" i="131" s="1"/>
  <c r="A34" i="131" s="1"/>
  <c r="A35" i="131" s="1"/>
  <c r="A36" i="131" s="1"/>
  <c r="A37" i="131" s="1"/>
  <c r="A38" i="131" s="1"/>
  <c r="A39" i="131" s="1"/>
  <c r="A40" i="131" s="1"/>
  <c r="A41" i="131" s="1"/>
  <c r="C16" i="130"/>
  <c r="A7" i="130"/>
  <c r="A8" i="130" s="1"/>
  <c r="A9" i="130" s="1"/>
  <c r="A10" i="130" s="1"/>
  <c r="A11" i="130" s="1"/>
  <c r="A12" i="130" s="1"/>
  <c r="A13" i="130" s="1"/>
  <c r="A14" i="130" s="1"/>
  <c r="A15" i="130" s="1"/>
  <c r="A16" i="130" s="1"/>
  <c r="A17" i="130" s="1"/>
  <c r="A18" i="130" s="1"/>
  <c r="A19" i="130" s="1"/>
  <c r="A20" i="130" s="1"/>
  <c r="A21" i="130" s="1"/>
  <c r="A22" i="130" s="1"/>
  <c r="A23" i="130" s="1"/>
  <c r="A24" i="130" s="1"/>
  <c r="A25" i="130" s="1"/>
  <c r="A26" i="130" s="1"/>
  <c r="A27" i="130" s="1"/>
  <c r="A28" i="130" s="1"/>
  <c r="A29" i="130" s="1"/>
  <c r="A30" i="130" s="1"/>
  <c r="A31" i="130" s="1"/>
  <c r="A32" i="130" s="1"/>
  <c r="A33" i="130" s="1"/>
  <c r="A34" i="130" s="1"/>
  <c r="A35" i="130" s="1"/>
  <c r="A36" i="130" s="1"/>
  <c r="A37" i="130" s="1"/>
  <c r="A38" i="130" s="1"/>
  <c r="A39" i="130" s="1"/>
  <c r="A40" i="130" s="1"/>
  <c r="A41" i="130" s="1"/>
  <c r="C16" i="129"/>
  <c r="A8" i="129"/>
  <c r="A9" i="129" s="1"/>
  <c r="A10" i="129" s="1"/>
  <c r="A11" i="129" s="1"/>
  <c r="A12" i="129" s="1"/>
  <c r="A13" i="129" s="1"/>
  <c r="A14" i="129" s="1"/>
  <c r="A15" i="129" s="1"/>
  <c r="A16" i="129" s="1"/>
  <c r="A17" i="129" s="1"/>
  <c r="A18" i="129" s="1"/>
  <c r="A19" i="129" s="1"/>
  <c r="A20" i="129" s="1"/>
  <c r="A21" i="129" s="1"/>
  <c r="A22" i="129" s="1"/>
  <c r="A23" i="129" s="1"/>
  <c r="A24" i="129" s="1"/>
  <c r="A25" i="129" s="1"/>
  <c r="A26" i="129" s="1"/>
  <c r="A27" i="129" s="1"/>
  <c r="A28" i="129" s="1"/>
  <c r="A29" i="129" s="1"/>
  <c r="A30" i="129" s="1"/>
  <c r="A31" i="129" s="1"/>
  <c r="A32" i="129" s="1"/>
  <c r="A33" i="129" s="1"/>
  <c r="A34" i="129" s="1"/>
  <c r="A35" i="129" s="1"/>
  <c r="A36" i="129" s="1"/>
  <c r="A37" i="129" s="1"/>
  <c r="A38" i="129" s="1"/>
  <c r="A39" i="129" s="1"/>
  <c r="A40" i="129" s="1"/>
  <c r="A41" i="129" s="1"/>
  <c r="A7" i="129"/>
  <c r="C16" i="127"/>
  <c r="A8" i="127"/>
  <c r="A9" i="127" s="1"/>
  <c r="A10" i="127" s="1"/>
  <c r="A11" i="127" s="1"/>
  <c r="A12" i="127" s="1"/>
  <c r="A13" i="127" s="1"/>
  <c r="A14" i="127" s="1"/>
  <c r="A15" i="127" s="1"/>
  <c r="A16" i="127" s="1"/>
  <c r="A17" i="127" s="1"/>
  <c r="A18" i="127" s="1"/>
  <c r="A19" i="127" s="1"/>
  <c r="A20" i="127" s="1"/>
  <c r="A21" i="127" s="1"/>
  <c r="A22" i="127" s="1"/>
  <c r="A23" i="127" s="1"/>
  <c r="A24" i="127" s="1"/>
  <c r="A25" i="127" s="1"/>
  <c r="A26" i="127" s="1"/>
  <c r="A27" i="127" s="1"/>
  <c r="A28" i="127" s="1"/>
  <c r="A29" i="127" s="1"/>
  <c r="A30" i="127" s="1"/>
  <c r="A31" i="127" s="1"/>
  <c r="A32" i="127" s="1"/>
  <c r="A33" i="127" s="1"/>
  <c r="A34" i="127" s="1"/>
  <c r="A35" i="127" s="1"/>
  <c r="A36" i="127" s="1"/>
  <c r="A37" i="127" s="1"/>
  <c r="A38" i="127" s="1"/>
  <c r="A39" i="127" s="1"/>
  <c r="A40" i="127" s="1"/>
  <c r="A41" i="127" s="1"/>
  <c r="A7" i="127"/>
  <c r="C16" i="126"/>
  <c r="A7" i="126"/>
  <c r="A8" i="126" s="1"/>
  <c r="A9" i="126" s="1"/>
  <c r="A10" i="126" s="1"/>
  <c r="A11" i="126" s="1"/>
  <c r="A12" i="126" s="1"/>
  <c r="A13" i="126" s="1"/>
  <c r="A14" i="126" s="1"/>
  <c r="A15" i="126" s="1"/>
  <c r="A16" i="126" s="1"/>
  <c r="A17" i="126" s="1"/>
  <c r="A18" i="126" s="1"/>
  <c r="A19" i="126" s="1"/>
  <c r="A20" i="126" s="1"/>
  <c r="A21" i="126" s="1"/>
  <c r="A22" i="126" s="1"/>
  <c r="A23" i="126" s="1"/>
  <c r="A24" i="126" s="1"/>
  <c r="A25" i="126" s="1"/>
  <c r="A26" i="126" s="1"/>
  <c r="A27" i="126" s="1"/>
  <c r="A28" i="126" s="1"/>
  <c r="A29" i="126" s="1"/>
  <c r="A30" i="126" s="1"/>
  <c r="A31" i="126" s="1"/>
  <c r="A32" i="126" s="1"/>
  <c r="A33" i="126" s="1"/>
  <c r="A34" i="126" s="1"/>
  <c r="A35" i="126" s="1"/>
  <c r="A36" i="126" s="1"/>
  <c r="A37" i="126" s="1"/>
  <c r="A38" i="126" s="1"/>
  <c r="A39" i="126" s="1"/>
  <c r="A40" i="126" s="1"/>
  <c r="A41" i="126" s="1"/>
  <c r="C16" i="125"/>
  <c r="A7" i="125"/>
  <c r="A8" i="125" s="1"/>
  <c r="A9" i="125" s="1"/>
  <c r="A10" i="125" s="1"/>
  <c r="A11" i="125" s="1"/>
  <c r="A12" i="125" s="1"/>
  <c r="A13" i="125" s="1"/>
  <c r="A14" i="125" s="1"/>
  <c r="A15" i="125" s="1"/>
  <c r="A16" i="125" s="1"/>
  <c r="A17" i="125" s="1"/>
  <c r="A18" i="125" s="1"/>
  <c r="A19" i="125" s="1"/>
  <c r="A20" i="125" s="1"/>
  <c r="A21" i="125" s="1"/>
  <c r="A22" i="125" s="1"/>
  <c r="A23" i="125" s="1"/>
  <c r="A24" i="125" s="1"/>
  <c r="A25" i="125" s="1"/>
  <c r="A26" i="125" s="1"/>
  <c r="A27" i="125" s="1"/>
  <c r="A28" i="125" s="1"/>
  <c r="A29" i="125" s="1"/>
  <c r="A30" i="125" s="1"/>
  <c r="A31" i="125" s="1"/>
  <c r="A32" i="125" s="1"/>
  <c r="A33" i="125" s="1"/>
  <c r="A34" i="125" s="1"/>
  <c r="A35" i="125" s="1"/>
  <c r="A36" i="125" s="1"/>
  <c r="A37" i="125" s="1"/>
  <c r="A38" i="125" s="1"/>
  <c r="A39" i="125" s="1"/>
  <c r="A40" i="125" s="1"/>
  <c r="A41" i="125" s="1"/>
  <c r="C16" i="124"/>
  <c r="A8" i="124"/>
  <c r="A9" i="124" s="1"/>
  <c r="A10" i="124" s="1"/>
  <c r="A11" i="124" s="1"/>
  <c r="A12" i="124" s="1"/>
  <c r="A13" i="124" s="1"/>
  <c r="A14" i="124" s="1"/>
  <c r="A15" i="124" s="1"/>
  <c r="A16" i="124" s="1"/>
  <c r="A17" i="124" s="1"/>
  <c r="A18" i="124" s="1"/>
  <c r="A19" i="124" s="1"/>
  <c r="A20" i="124" s="1"/>
  <c r="A21" i="124" s="1"/>
  <c r="A22" i="124" s="1"/>
  <c r="A23" i="124" s="1"/>
  <c r="A24" i="124" s="1"/>
  <c r="A25" i="124" s="1"/>
  <c r="A26" i="124" s="1"/>
  <c r="A27" i="124" s="1"/>
  <c r="A28" i="124" s="1"/>
  <c r="A29" i="124" s="1"/>
  <c r="A30" i="124" s="1"/>
  <c r="A31" i="124" s="1"/>
  <c r="A32" i="124" s="1"/>
  <c r="A33" i="124" s="1"/>
  <c r="A34" i="124" s="1"/>
  <c r="A35" i="124" s="1"/>
  <c r="A36" i="124" s="1"/>
  <c r="A37" i="124" s="1"/>
  <c r="A38" i="124" s="1"/>
  <c r="A39" i="124" s="1"/>
  <c r="A40" i="124" s="1"/>
  <c r="A41" i="124" s="1"/>
  <c r="A7" i="124"/>
  <c r="C16" i="123"/>
  <c r="A7" i="123"/>
  <c r="A8" i="123" s="1"/>
  <c r="A9" i="123" s="1"/>
  <c r="A10" i="123" s="1"/>
  <c r="A11" i="123" s="1"/>
  <c r="A12" i="123" s="1"/>
  <c r="A13" i="123" s="1"/>
  <c r="A14" i="123" s="1"/>
  <c r="A15" i="123" s="1"/>
  <c r="A16" i="123" s="1"/>
  <c r="A17" i="123" s="1"/>
  <c r="A18" i="123" s="1"/>
  <c r="A19" i="123" s="1"/>
  <c r="A20" i="123" s="1"/>
  <c r="A21" i="123" s="1"/>
  <c r="A22" i="123" s="1"/>
  <c r="A23" i="123" s="1"/>
  <c r="A24" i="123" s="1"/>
  <c r="A25" i="123" s="1"/>
  <c r="A26" i="123" s="1"/>
  <c r="A27" i="123" s="1"/>
  <c r="A28" i="123" s="1"/>
  <c r="A29" i="123" s="1"/>
  <c r="A30" i="123" s="1"/>
  <c r="A31" i="123" s="1"/>
  <c r="A32" i="123" s="1"/>
  <c r="A33" i="123" s="1"/>
  <c r="A34" i="123" s="1"/>
  <c r="A35" i="123" s="1"/>
  <c r="A36" i="123" s="1"/>
  <c r="A37" i="123" s="1"/>
  <c r="A38" i="123" s="1"/>
  <c r="A39" i="123" s="1"/>
  <c r="A40" i="123" s="1"/>
  <c r="A41" i="123" s="1"/>
  <c r="C16" i="122"/>
  <c r="A7" i="122"/>
  <c r="A8" i="122" s="1"/>
  <c r="A9" i="122" s="1"/>
  <c r="A10" i="122" s="1"/>
  <c r="A11" i="122" s="1"/>
  <c r="A12" i="122" s="1"/>
  <c r="A13" i="122" s="1"/>
  <c r="A14" i="122" s="1"/>
  <c r="A15" i="122" s="1"/>
  <c r="A16" i="122" s="1"/>
  <c r="A17" i="122" s="1"/>
  <c r="A18" i="122" s="1"/>
  <c r="A19" i="122" s="1"/>
  <c r="A20" i="122" s="1"/>
  <c r="A21" i="122" s="1"/>
  <c r="A22" i="122" s="1"/>
  <c r="A23" i="122" s="1"/>
  <c r="A24" i="122" s="1"/>
  <c r="A25" i="122" s="1"/>
  <c r="A26" i="122" s="1"/>
  <c r="A27" i="122" s="1"/>
  <c r="A28" i="122" s="1"/>
  <c r="A29" i="122" s="1"/>
  <c r="A30" i="122" s="1"/>
  <c r="A31" i="122" s="1"/>
  <c r="A32" i="122" s="1"/>
  <c r="A33" i="122" s="1"/>
  <c r="A34" i="122" s="1"/>
  <c r="A35" i="122" s="1"/>
  <c r="A36" i="122" s="1"/>
  <c r="A37" i="122" s="1"/>
  <c r="A38" i="122" s="1"/>
  <c r="A39" i="122" s="1"/>
  <c r="A40" i="122" s="1"/>
  <c r="A41" i="122" s="1"/>
  <c r="C16" i="121"/>
  <c r="A7" i="121"/>
  <c r="A8" i="121" s="1"/>
  <c r="A9" i="121" s="1"/>
  <c r="A10" i="121" s="1"/>
  <c r="A11" i="121" s="1"/>
  <c r="A12" i="121" s="1"/>
  <c r="A13" i="121" s="1"/>
  <c r="A14" i="121" s="1"/>
  <c r="A15" i="121" s="1"/>
  <c r="A16" i="121" s="1"/>
  <c r="A17" i="121" s="1"/>
  <c r="A18" i="121" s="1"/>
  <c r="A19" i="121" s="1"/>
  <c r="A20" i="121" s="1"/>
  <c r="A21" i="121" s="1"/>
  <c r="A22" i="121" s="1"/>
  <c r="A23" i="121" s="1"/>
  <c r="A24" i="121" s="1"/>
  <c r="A25" i="121" s="1"/>
  <c r="A26" i="121" s="1"/>
  <c r="A27" i="121" s="1"/>
  <c r="A28" i="121" s="1"/>
  <c r="A29" i="121" s="1"/>
  <c r="A30" i="121" s="1"/>
  <c r="A31" i="121" s="1"/>
  <c r="A32" i="121" s="1"/>
  <c r="A33" i="121" s="1"/>
  <c r="A34" i="121" s="1"/>
  <c r="A35" i="121" s="1"/>
  <c r="A36" i="121" s="1"/>
  <c r="A37" i="121" s="1"/>
  <c r="A38" i="121" s="1"/>
  <c r="A39" i="121" s="1"/>
  <c r="A40" i="121" s="1"/>
  <c r="A41" i="121" s="1"/>
  <c r="C16" i="120"/>
  <c r="A7" i="120"/>
  <c r="A8" i="120" s="1"/>
  <c r="A9" i="120" s="1"/>
  <c r="A10" i="120" s="1"/>
  <c r="A11" i="120" s="1"/>
  <c r="A12" i="120" s="1"/>
  <c r="A13" i="120" s="1"/>
  <c r="A14" i="120" s="1"/>
  <c r="A15" i="120" s="1"/>
  <c r="A16" i="120" s="1"/>
  <c r="A17" i="120" s="1"/>
  <c r="A18" i="120" s="1"/>
  <c r="A19" i="120" s="1"/>
  <c r="A20" i="120" s="1"/>
  <c r="A21" i="120" s="1"/>
  <c r="A22" i="120" s="1"/>
  <c r="A23" i="120" s="1"/>
  <c r="A24" i="120" s="1"/>
  <c r="A25" i="120" s="1"/>
  <c r="A26" i="120" s="1"/>
  <c r="A27" i="120" s="1"/>
  <c r="A28" i="120" s="1"/>
  <c r="A29" i="120" s="1"/>
  <c r="A30" i="120" s="1"/>
  <c r="A31" i="120" s="1"/>
  <c r="A32" i="120" s="1"/>
  <c r="A33" i="120" s="1"/>
  <c r="A34" i="120" s="1"/>
  <c r="A35" i="120" s="1"/>
  <c r="A36" i="120" s="1"/>
  <c r="A37" i="120" s="1"/>
  <c r="A38" i="120" s="1"/>
  <c r="A39" i="120" s="1"/>
  <c r="A40" i="120" s="1"/>
  <c r="A41" i="120" s="1"/>
  <c r="C13" i="119"/>
  <c r="A8" i="119"/>
  <c r="A9" i="119" s="1"/>
  <c r="A10" i="119" s="1"/>
  <c r="A11" i="119" s="1"/>
  <c r="A12" i="119" s="1"/>
  <c r="A13" i="119" s="1"/>
  <c r="A14" i="119" s="1"/>
  <c r="A15" i="119" s="1"/>
  <c r="A16" i="119" s="1"/>
  <c r="A17" i="119" s="1"/>
  <c r="A18" i="119" s="1"/>
  <c r="A19" i="119" s="1"/>
  <c r="A20" i="119" s="1"/>
  <c r="A21" i="119" s="1"/>
  <c r="A22" i="119" s="1"/>
  <c r="A23" i="119" s="1"/>
  <c r="A24" i="119" s="1"/>
  <c r="A25" i="119" s="1"/>
  <c r="A26" i="119" s="1"/>
  <c r="A27" i="119" s="1"/>
  <c r="A28" i="119" s="1"/>
  <c r="A29" i="119" s="1"/>
  <c r="A30" i="119" s="1"/>
  <c r="A31" i="119" s="1"/>
  <c r="A32" i="119" s="1"/>
  <c r="A33" i="119" s="1"/>
  <c r="A34" i="119" s="1"/>
  <c r="A35" i="119" s="1"/>
  <c r="A36" i="119" s="1"/>
  <c r="A37" i="119" s="1"/>
  <c r="A38" i="119" s="1"/>
  <c r="A39" i="119" s="1"/>
  <c r="A40" i="119" s="1"/>
  <c r="A41" i="119" s="1"/>
  <c r="A7" i="119"/>
  <c r="C11" i="118"/>
  <c r="A7" i="118"/>
  <c r="A8" i="118" s="1"/>
  <c r="A9" i="118" s="1"/>
  <c r="A10" i="118" s="1"/>
  <c r="A11" i="118" s="1"/>
  <c r="A12" i="118" s="1"/>
  <c r="A13" i="118" s="1"/>
  <c r="A14" i="118" s="1"/>
  <c r="A15" i="118" s="1"/>
  <c r="A16" i="118" s="1"/>
  <c r="A17" i="118" s="1"/>
  <c r="A18" i="118" s="1"/>
  <c r="A19" i="118" s="1"/>
  <c r="A20" i="118" s="1"/>
  <c r="A21" i="118" s="1"/>
  <c r="A22" i="118" s="1"/>
  <c r="A23" i="118" s="1"/>
  <c r="A24" i="118" s="1"/>
  <c r="A25" i="118" s="1"/>
  <c r="A26" i="118" s="1"/>
  <c r="A27" i="118" s="1"/>
  <c r="A28" i="118" s="1"/>
  <c r="A29" i="118" s="1"/>
  <c r="A30" i="118" s="1"/>
  <c r="A31" i="118" s="1"/>
  <c r="A32" i="118" s="1"/>
  <c r="A33" i="118" s="1"/>
  <c r="A34" i="118" s="1"/>
  <c r="A35" i="118" s="1"/>
  <c r="A36" i="118" s="1"/>
  <c r="A37" i="118" s="1"/>
  <c r="A38" i="118" s="1"/>
  <c r="A39" i="118" s="1"/>
  <c r="A40" i="118" s="1"/>
  <c r="A41" i="118" s="1"/>
  <c r="C11" i="117"/>
  <c r="A7" i="117"/>
  <c r="A8" i="117" s="1"/>
  <c r="A9" i="117" s="1"/>
  <c r="A10" i="117" s="1"/>
  <c r="A11" i="117" s="1"/>
  <c r="A12" i="117" s="1"/>
  <c r="A13" i="117" s="1"/>
  <c r="A14" i="117" s="1"/>
  <c r="A15" i="117" s="1"/>
  <c r="A16" i="117" s="1"/>
  <c r="A17" i="117" s="1"/>
  <c r="A18" i="117" s="1"/>
  <c r="A19" i="117" s="1"/>
  <c r="A20" i="117" s="1"/>
  <c r="A21" i="117" s="1"/>
  <c r="A22" i="117" s="1"/>
  <c r="A23" i="117" s="1"/>
  <c r="A24" i="117" s="1"/>
  <c r="A25" i="117" s="1"/>
  <c r="A26" i="117" s="1"/>
  <c r="A27" i="117" s="1"/>
  <c r="A28" i="117" s="1"/>
  <c r="A29" i="117" s="1"/>
  <c r="A30" i="117" s="1"/>
  <c r="A31" i="117" s="1"/>
  <c r="A32" i="117" s="1"/>
  <c r="A33" i="117" s="1"/>
  <c r="A34" i="117" s="1"/>
  <c r="A35" i="117" s="1"/>
  <c r="A36" i="117" s="1"/>
  <c r="A37" i="117" s="1"/>
  <c r="A38" i="117" s="1"/>
  <c r="A39" i="117" s="1"/>
  <c r="A40" i="117" s="1"/>
  <c r="A41" i="117" s="1"/>
  <c r="C11" i="116"/>
  <c r="A7" i="116"/>
  <c r="A8" i="116" s="1"/>
  <c r="A9" i="116" s="1"/>
  <c r="A10" i="116" s="1"/>
  <c r="A11" i="116" s="1"/>
  <c r="A12" i="116" s="1"/>
  <c r="A13" i="116" s="1"/>
  <c r="A14" i="116" s="1"/>
  <c r="A15" i="116" s="1"/>
  <c r="A16" i="116" s="1"/>
  <c r="A17" i="116" s="1"/>
  <c r="A18" i="116" s="1"/>
  <c r="A19" i="116" s="1"/>
  <c r="A20" i="116" s="1"/>
  <c r="A21" i="116" s="1"/>
  <c r="A22" i="116" s="1"/>
  <c r="A23" i="116" s="1"/>
  <c r="A24" i="116" s="1"/>
  <c r="A25" i="116" s="1"/>
  <c r="A26" i="116" s="1"/>
  <c r="A27" i="116" s="1"/>
  <c r="A28" i="116" s="1"/>
  <c r="A29" i="116" s="1"/>
  <c r="A30" i="116" s="1"/>
  <c r="A31" i="116" s="1"/>
  <c r="A32" i="116" s="1"/>
  <c r="A33" i="116" s="1"/>
  <c r="A34" i="116" s="1"/>
  <c r="A35" i="116" s="1"/>
  <c r="A36" i="116" s="1"/>
  <c r="A37" i="116" s="1"/>
  <c r="A38" i="116" s="1"/>
  <c r="A39" i="116" s="1"/>
  <c r="A40" i="116" s="1"/>
  <c r="A41" i="116" s="1"/>
  <c r="G31" i="70"/>
  <c r="F31" i="70"/>
  <c r="E31" i="70"/>
  <c r="E32" i="70" s="1"/>
  <c r="G34" i="14"/>
  <c r="E17" i="2" l="1"/>
  <c r="I39" i="99" l="1"/>
  <c r="H39" i="99"/>
  <c r="G39" i="99"/>
  <c r="F39" i="99"/>
  <c r="E39" i="99"/>
  <c r="D39" i="99"/>
  <c r="C39" i="99"/>
  <c r="I31" i="99"/>
  <c r="H31" i="99"/>
  <c r="H33" i="99" s="1"/>
  <c r="H35" i="99" s="1"/>
  <c r="G31" i="99"/>
  <c r="G33" i="99" s="1"/>
  <c r="G35" i="99" s="1"/>
  <c r="F31" i="99"/>
  <c r="D31" i="99"/>
  <c r="C31" i="99"/>
  <c r="C33" i="99" s="1"/>
  <c r="C35" i="99" s="1"/>
  <c r="I28" i="99"/>
  <c r="I33" i="99" s="1"/>
  <c r="I35" i="99" s="1"/>
  <c r="H28" i="99"/>
  <c r="G28" i="99"/>
  <c r="F28" i="99"/>
  <c r="F33" i="99" s="1"/>
  <c r="F35" i="99" s="1"/>
  <c r="D28" i="99"/>
  <c r="C28" i="99"/>
  <c r="I23" i="99"/>
  <c r="H23" i="99"/>
  <c r="G23" i="99"/>
  <c r="F23" i="99"/>
  <c r="D23" i="99"/>
  <c r="C23" i="99"/>
  <c r="I19" i="99"/>
  <c r="H19" i="99"/>
  <c r="G19" i="99"/>
  <c r="F19" i="99"/>
  <c r="D19" i="99"/>
  <c r="C19" i="99"/>
  <c r="I14" i="99"/>
  <c r="H14" i="99"/>
  <c r="G14" i="99"/>
  <c r="F14" i="99"/>
  <c r="D14" i="99"/>
  <c r="C14" i="99"/>
  <c r="A9" i="99"/>
  <c r="A10" i="99" s="1"/>
  <c r="A11" i="99" s="1"/>
  <c r="A12" i="99" s="1"/>
  <c r="A13" i="99" s="1"/>
  <c r="A14" i="99" s="1"/>
  <c r="A15" i="99" s="1"/>
  <c r="A16" i="99" s="1"/>
  <c r="A17" i="99" s="1"/>
  <c r="A18" i="99" s="1"/>
  <c r="A19" i="99" s="1"/>
  <c r="A20" i="99" s="1"/>
  <c r="A21" i="99" s="1"/>
  <c r="A22" i="99" s="1"/>
  <c r="A23" i="99" s="1"/>
  <c r="A24" i="99" s="1"/>
  <c r="A25" i="99" s="1"/>
  <c r="A26" i="99" s="1"/>
  <c r="A27" i="99" s="1"/>
  <c r="A28" i="99" s="1"/>
  <c r="A29" i="99" s="1"/>
  <c r="A30" i="99" s="1"/>
  <c r="A31" i="99" s="1"/>
  <c r="A32" i="99" s="1"/>
  <c r="A33" i="99" s="1"/>
  <c r="A34" i="99" s="1"/>
  <c r="A35" i="99" s="1"/>
  <c r="A36" i="99" s="1"/>
  <c r="A37" i="99" s="1"/>
  <c r="A38" i="99" s="1"/>
  <c r="A39" i="99" s="1"/>
  <c r="A40" i="99" s="1"/>
  <c r="A41" i="99" s="1"/>
  <c r="I39" i="98"/>
  <c r="H39" i="98"/>
  <c r="G39" i="98"/>
  <c r="F39" i="98"/>
  <c r="E39" i="98"/>
  <c r="D39" i="98"/>
  <c r="C39" i="98"/>
  <c r="I31" i="98"/>
  <c r="H31" i="98"/>
  <c r="G31" i="98"/>
  <c r="F31" i="98"/>
  <c r="D31" i="98"/>
  <c r="C31" i="98"/>
  <c r="I28" i="98"/>
  <c r="I33" i="98" s="1"/>
  <c r="I35" i="98" s="1"/>
  <c r="H28" i="98"/>
  <c r="G28" i="98"/>
  <c r="F28" i="98"/>
  <c r="D28" i="98"/>
  <c r="C28" i="98"/>
  <c r="I23" i="98"/>
  <c r="H23" i="98"/>
  <c r="G23" i="98"/>
  <c r="F23" i="98"/>
  <c r="D23" i="98"/>
  <c r="C23" i="98"/>
  <c r="I19" i="98"/>
  <c r="H19" i="98"/>
  <c r="G19" i="98"/>
  <c r="F19" i="98"/>
  <c r="D19" i="98"/>
  <c r="C19" i="98"/>
  <c r="I14" i="98"/>
  <c r="H14" i="98"/>
  <c r="G14" i="98"/>
  <c r="F14" i="98"/>
  <c r="D14" i="98"/>
  <c r="C14" i="98"/>
  <c r="A9" i="98"/>
  <c r="A10" i="98" s="1"/>
  <c r="A11" i="98" s="1"/>
  <c r="A12" i="98" s="1"/>
  <c r="A13" i="98" s="1"/>
  <c r="A14" i="98" s="1"/>
  <c r="A15" i="98" s="1"/>
  <c r="A16" i="98" s="1"/>
  <c r="A17" i="98" s="1"/>
  <c r="A18" i="98" s="1"/>
  <c r="A19" i="98" s="1"/>
  <c r="A20" i="98" s="1"/>
  <c r="A21" i="98" s="1"/>
  <c r="A22" i="98" s="1"/>
  <c r="A23" i="98" s="1"/>
  <c r="A24" i="98" s="1"/>
  <c r="A25" i="98" s="1"/>
  <c r="A26" i="98" s="1"/>
  <c r="A27" i="98" s="1"/>
  <c r="A28" i="98" s="1"/>
  <c r="A29" i="98" s="1"/>
  <c r="A30" i="98" s="1"/>
  <c r="A31" i="98" s="1"/>
  <c r="A32" i="98" s="1"/>
  <c r="A33" i="98" s="1"/>
  <c r="A34" i="98" s="1"/>
  <c r="A35" i="98" s="1"/>
  <c r="A36" i="98" s="1"/>
  <c r="A37" i="98" s="1"/>
  <c r="A38" i="98" s="1"/>
  <c r="A39" i="98" s="1"/>
  <c r="A40" i="98" s="1"/>
  <c r="A41" i="98" s="1"/>
  <c r="I39" i="97"/>
  <c r="H39" i="97"/>
  <c r="G39" i="97"/>
  <c r="F39" i="97"/>
  <c r="E39" i="97"/>
  <c r="D39" i="97"/>
  <c r="C39" i="97"/>
  <c r="I31" i="97"/>
  <c r="H31" i="97"/>
  <c r="G31" i="97"/>
  <c r="F31" i="97"/>
  <c r="D31" i="97"/>
  <c r="C31" i="97"/>
  <c r="I28" i="97"/>
  <c r="H28" i="97"/>
  <c r="G28" i="97"/>
  <c r="F28" i="97"/>
  <c r="D28" i="97"/>
  <c r="C28" i="97"/>
  <c r="I23" i="97"/>
  <c r="H23" i="97"/>
  <c r="G23" i="97"/>
  <c r="F23" i="97"/>
  <c r="D23" i="97"/>
  <c r="C23" i="97"/>
  <c r="I19" i="97"/>
  <c r="H19" i="97"/>
  <c r="G19" i="97"/>
  <c r="F19" i="97"/>
  <c r="D19" i="97"/>
  <c r="C19" i="97"/>
  <c r="I14" i="97"/>
  <c r="H14" i="97"/>
  <c r="G14" i="97"/>
  <c r="F14" i="97"/>
  <c r="D14" i="97"/>
  <c r="C14" i="97"/>
  <c r="A9" i="97"/>
  <c r="A10" i="97" s="1"/>
  <c r="A11" i="97" s="1"/>
  <c r="A12" i="97" s="1"/>
  <c r="A13" i="97" s="1"/>
  <c r="A14" i="97" s="1"/>
  <c r="A15" i="97" s="1"/>
  <c r="A16" i="97" s="1"/>
  <c r="A17" i="97" s="1"/>
  <c r="A18" i="97" s="1"/>
  <c r="A19" i="97" s="1"/>
  <c r="A20" i="97" s="1"/>
  <c r="A21" i="97" s="1"/>
  <c r="A22" i="97" s="1"/>
  <c r="A23" i="97" s="1"/>
  <c r="A24" i="97" s="1"/>
  <c r="A25" i="97" s="1"/>
  <c r="A26" i="97" s="1"/>
  <c r="A27" i="97" s="1"/>
  <c r="A28" i="97" s="1"/>
  <c r="A29" i="97" s="1"/>
  <c r="A30" i="97" s="1"/>
  <c r="A31" i="97" s="1"/>
  <c r="A32" i="97" s="1"/>
  <c r="A33" i="97" s="1"/>
  <c r="A34" i="97" s="1"/>
  <c r="A35" i="97" s="1"/>
  <c r="A36" i="97" s="1"/>
  <c r="A37" i="97" s="1"/>
  <c r="A38" i="97" s="1"/>
  <c r="A39" i="97" s="1"/>
  <c r="A40" i="97" s="1"/>
  <c r="A41" i="97" s="1"/>
  <c r="I39" i="96"/>
  <c r="H39" i="96"/>
  <c r="G39" i="96"/>
  <c r="F39" i="96"/>
  <c r="E39" i="96"/>
  <c r="D39" i="96"/>
  <c r="C39" i="96"/>
  <c r="I31" i="96"/>
  <c r="H31" i="96"/>
  <c r="G31" i="96"/>
  <c r="G33" i="96" s="1"/>
  <c r="G35" i="96" s="1"/>
  <c r="F31" i="96"/>
  <c r="F33" i="96" s="1"/>
  <c r="F35" i="96" s="1"/>
  <c r="D31" i="96"/>
  <c r="C31" i="96"/>
  <c r="I28" i="96"/>
  <c r="I33" i="96" s="1"/>
  <c r="I35" i="96" s="1"/>
  <c r="H28" i="96"/>
  <c r="H33" i="96" s="1"/>
  <c r="H35" i="96" s="1"/>
  <c r="G28" i="96"/>
  <c r="F28" i="96"/>
  <c r="D28" i="96"/>
  <c r="C28" i="96"/>
  <c r="I23" i="96"/>
  <c r="H23" i="96"/>
  <c r="G23" i="96"/>
  <c r="F23" i="96"/>
  <c r="D23" i="96"/>
  <c r="C23" i="96"/>
  <c r="C33" i="96" s="1"/>
  <c r="C35" i="96" s="1"/>
  <c r="I19" i="96"/>
  <c r="H19" i="96"/>
  <c r="G19" i="96"/>
  <c r="F19" i="96"/>
  <c r="D19" i="96"/>
  <c r="C19" i="96"/>
  <c r="I14" i="96"/>
  <c r="H14" i="96"/>
  <c r="G14" i="96"/>
  <c r="F14" i="96"/>
  <c r="D14" i="96"/>
  <c r="C14" i="96"/>
  <c r="A10" i="96"/>
  <c r="A11" i="96" s="1"/>
  <c r="A12" i="96" s="1"/>
  <c r="A13" i="96" s="1"/>
  <c r="A14" i="96" s="1"/>
  <c r="A15" i="96" s="1"/>
  <c r="A16" i="96" s="1"/>
  <c r="A17" i="96" s="1"/>
  <c r="A18" i="96" s="1"/>
  <c r="A19" i="96" s="1"/>
  <c r="A20" i="96" s="1"/>
  <c r="A21" i="96" s="1"/>
  <c r="A22" i="96" s="1"/>
  <c r="A23" i="96" s="1"/>
  <c r="A24" i="96" s="1"/>
  <c r="A25" i="96" s="1"/>
  <c r="A26" i="96" s="1"/>
  <c r="A27" i="96" s="1"/>
  <c r="A28" i="96" s="1"/>
  <c r="A29" i="96" s="1"/>
  <c r="A30" i="96" s="1"/>
  <c r="A31" i="96" s="1"/>
  <c r="A32" i="96" s="1"/>
  <c r="A33" i="96" s="1"/>
  <c r="A34" i="96" s="1"/>
  <c r="A35" i="96" s="1"/>
  <c r="A36" i="96" s="1"/>
  <c r="A37" i="96" s="1"/>
  <c r="A38" i="96" s="1"/>
  <c r="A39" i="96" s="1"/>
  <c r="A40" i="96" s="1"/>
  <c r="A41" i="96" s="1"/>
  <c r="A9" i="96"/>
  <c r="I39" i="95"/>
  <c r="H39" i="95"/>
  <c r="G39" i="95"/>
  <c r="F39" i="95"/>
  <c r="E39" i="95"/>
  <c r="D39" i="95"/>
  <c r="C39" i="95"/>
  <c r="I31" i="95"/>
  <c r="H31" i="95"/>
  <c r="G31" i="95"/>
  <c r="F31" i="95"/>
  <c r="D31" i="95"/>
  <c r="C31" i="95"/>
  <c r="E29" i="95"/>
  <c r="E31" i="95" s="1"/>
  <c r="I28" i="95"/>
  <c r="I33" i="95" s="1"/>
  <c r="I35" i="95" s="1"/>
  <c r="H28" i="95"/>
  <c r="H33" i="95" s="1"/>
  <c r="H35" i="95" s="1"/>
  <c r="G28" i="95"/>
  <c r="G33" i="95" s="1"/>
  <c r="G35" i="95" s="1"/>
  <c r="F28" i="95"/>
  <c r="F33" i="95" s="1"/>
  <c r="F35" i="95" s="1"/>
  <c r="E28" i="95"/>
  <c r="D28" i="95"/>
  <c r="C28" i="95"/>
  <c r="C33" i="95" s="1"/>
  <c r="C35" i="95" s="1"/>
  <c r="E24" i="95"/>
  <c r="I23" i="95"/>
  <c r="H23" i="95"/>
  <c r="G23" i="95"/>
  <c r="F23" i="95"/>
  <c r="E23" i="95"/>
  <c r="D23" i="95"/>
  <c r="C23" i="95"/>
  <c r="E21" i="95"/>
  <c r="E20" i="95"/>
  <c r="I19" i="95"/>
  <c r="H19" i="95"/>
  <c r="G19" i="95"/>
  <c r="F19" i="95"/>
  <c r="D19" i="95"/>
  <c r="C19" i="95"/>
  <c r="I14" i="95"/>
  <c r="H14" i="95"/>
  <c r="G14" i="95"/>
  <c r="F14" i="95"/>
  <c r="E14" i="95"/>
  <c r="D14" i="95"/>
  <c r="C14" i="95"/>
  <c r="A9" i="95"/>
  <c r="A10" i="95" s="1"/>
  <c r="A11" i="95" s="1"/>
  <c r="A12" i="95" s="1"/>
  <c r="A13" i="95" s="1"/>
  <c r="A14" i="95" s="1"/>
  <c r="A15" i="95" s="1"/>
  <c r="A16" i="95" s="1"/>
  <c r="A17" i="95" s="1"/>
  <c r="A18" i="95" s="1"/>
  <c r="A19" i="95" s="1"/>
  <c r="A20" i="95" s="1"/>
  <c r="A21" i="95" s="1"/>
  <c r="A22" i="95" s="1"/>
  <c r="A23" i="95" s="1"/>
  <c r="A24" i="95" s="1"/>
  <c r="A25" i="95" s="1"/>
  <c r="A26" i="95" s="1"/>
  <c r="A27" i="95" s="1"/>
  <c r="A28" i="95" s="1"/>
  <c r="A29" i="95" s="1"/>
  <c r="A30" i="95" s="1"/>
  <c r="A31" i="95" s="1"/>
  <c r="A32" i="95" s="1"/>
  <c r="A33" i="95" s="1"/>
  <c r="A34" i="95" s="1"/>
  <c r="A35" i="95" s="1"/>
  <c r="A36" i="95" s="1"/>
  <c r="A37" i="95" s="1"/>
  <c r="A38" i="95" s="1"/>
  <c r="A39" i="95" s="1"/>
  <c r="A40" i="95" s="1"/>
  <c r="A41" i="95" s="1"/>
  <c r="I39" i="94"/>
  <c r="H39" i="94"/>
  <c r="G39" i="94"/>
  <c r="F39" i="94"/>
  <c r="E39" i="94"/>
  <c r="D39" i="94"/>
  <c r="C39" i="94"/>
  <c r="I31" i="94"/>
  <c r="H31" i="94"/>
  <c r="G31" i="94"/>
  <c r="G33" i="94" s="1"/>
  <c r="G35" i="94" s="1"/>
  <c r="F31" i="94"/>
  <c r="D31" i="94"/>
  <c r="C31" i="94"/>
  <c r="E29" i="94"/>
  <c r="E31" i="94" s="1"/>
  <c r="I28" i="94"/>
  <c r="I33" i="94" s="1"/>
  <c r="I35" i="94" s="1"/>
  <c r="H28" i="94"/>
  <c r="H33" i="94" s="1"/>
  <c r="H35" i="94" s="1"/>
  <c r="G28" i="94"/>
  <c r="F28" i="94"/>
  <c r="F33" i="94" s="1"/>
  <c r="F35" i="94" s="1"/>
  <c r="E28" i="94"/>
  <c r="D28" i="94"/>
  <c r="C28" i="94"/>
  <c r="C33" i="94" s="1"/>
  <c r="C35" i="94" s="1"/>
  <c r="E24" i="94"/>
  <c r="I23" i="94"/>
  <c r="H23" i="94"/>
  <c r="G23" i="94"/>
  <c r="F23" i="94"/>
  <c r="E23" i="94"/>
  <c r="D23" i="94"/>
  <c r="C23" i="94"/>
  <c r="E22" i="94"/>
  <c r="E21" i="94"/>
  <c r="E20" i="94"/>
  <c r="I19" i="94"/>
  <c r="H19" i="94"/>
  <c r="G19" i="94"/>
  <c r="F19" i="94"/>
  <c r="D19" i="94"/>
  <c r="C19" i="94"/>
  <c r="I14" i="94"/>
  <c r="H14" i="94"/>
  <c r="G14" i="94"/>
  <c r="F14" i="94"/>
  <c r="E14" i="94"/>
  <c r="D14" i="94"/>
  <c r="C14" i="94"/>
  <c r="A9" i="94"/>
  <c r="A10" i="94" s="1"/>
  <c r="A11" i="94" s="1"/>
  <c r="A12" i="94" s="1"/>
  <c r="A13" i="94" s="1"/>
  <c r="A14" i="94" s="1"/>
  <c r="A15" i="94" s="1"/>
  <c r="A16" i="94" s="1"/>
  <c r="A17" i="94" s="1"/>
  <c r="A18" i="94" s="1"/>
  <c r="A19" i="94" s="1"/>
  <c r="A20" i="94" s="1"/>
  <c r="A21" i="94" s="1"/>
  <c r="A22" i="94" s="1"/>
  <c r="A23" i="94" s="1"/>
  <c r="A24" i="94" s="1"/>
  <c r="A25" i="94" s="1"/>
  <c r="A26" i="94" s="1"/>
  <c r="A27" i="94" s="1"/>
  <c r="A28" i="94" s="1"/>
  <c r="A29" i="94" s="1"/>
  <c r="A30" i="94" s="1"/>
  <c r="A31" i="94" s="1"/>
  <c r="A32" i="94" s="1"/>
  <c r="A33" i="94" s="1"/>
  <c r="A34" i="94" s="1"/>
  <c r="A35" i="94" s="1"/>
  <c r="A36" i="94" s="1"/>
  <c r="A37" i="94" s="1"/>
  <c r="A38" i="94" s="1"/>
  <c r="A39" i="94" s="1"/>
  <c r="A40" i="94" s="1"/>
  <c r="A41" i="94" s="1"/>
  <c r="I39" i="93"/>
  <c r="H39" i="93"/>
  <c r="G39" i="93"/>
  <c r="F39" i="93"/>
  <c r="E39" i="93"/>
  <c r="D39" i="93"/>
  <c r="C39" i="93"/>
  <c r="I31" i="93"/>
  <c r="I33" i="93" s="1"/>
  <c r="I35" i="93" s="1"/>
  <c r="H31" i="93"/>
  <c r="H33" i="93" s="1"/>
  <c r="H35" i="93" s="1"/>
  <c r="G31" i="93"/>
  <c r="G33" i="93" s="1"/>
  <c r="G35" i="93" s="1"/>
  <c r="F31" i="93"/>
  <c r="F33" i="93" s="1"/>
  <c r="F35" i="93" s="1"/>
  <c r="E31" i="93"/>
  <c r="D31" i="93"/>
  <c r="C31" i="93"/>
  <c r="C33" i="93" s="1"/>
  <c r="C35" i="93" s="1"/>
  <c r="E29" i="93"/>
  <c r="I28" i="93"/>
  <c r="H28" i="93"/>
  <c r="G28" i="93"/>
  <c r="F28" i="93"/>
  <c r="E28" i="93"/>
  <c r="D28" i="93"/>
  <c r="C28" i="93"/>
  <c r="E24" i="93"/>
  <c r="I23" i="93"/>
  <c r="H23" i="93"/>
  <c r="G23" i="93"/>
  <c r="F23" i="93"/>
  <c r="D23" i="93"/>
  <c r="C23" i="93"/>
  <c r="I19" i="93"/>
  <c r="H19" i="93"/>
  <c r="G19" i="93"/>
  <c r="F19" i="93"/>
  <c r="D19" i="93"/>
  <c r="C19" i="93"/>
  <c r="E19" i="93"/>
  <c r="I14" i="93"/>
  <c r="H14" i="93"/>
  <c r="G14" i="93"/>
  <c r="F14" i="93"/>
  <c r="E14" i="93"/>
  <c r="D14" i="93"/>
  <c r="C14" i="93"/>
  <c r="A9" i="93"/>
  <c r="A10" i="93" s="1"/>
  <c r="A11" i="93" s="1"/>
  <c r="A12" i="93" s="1"/>
  <c r="A13" i="93" s="1"/>
  <c r="A14" i="93" s="1"/>
  <c r="A15" i="93" s="1"/>
  <c r="A16" i="93" s="1"/>
  <c r="A17" i="93" s="1"/>
  <c r="A18" i="93" s="1"/>
  <c r="A19" i="93" s="1"/>
  <c r="A20" i="93" s="1"/>
  <c r="A21" i="93" s="1"/>
  <c r="A22" i="93" s="1"/>
  <c r="A23" i="93" s="1"/>
  <c r="A24" i="93" s="1"/>
  <c r="A25" i="93" s="1"/>
  <c r="A26" i="93" s="1"/>
  <c r="A27" i="93" s="1"/>
  <c r="A28" i="93" s="1"/>
  <c r="A29" i="93" s="1"/>
  <c r="A30" i="93" s="1"/>
  <c r="A31" i="93" s="1"/>
  <c r="A32" i="93" s="1"/>
  <c r="A33" i="93" s="1"/>
  <c r="A34" i="93" s="1"/>
  <c r="A35" i="93" s="1"/>
  <c r="A36" i="93" s="1"/>
  <c r="A37" i="93" s="1"/>
  <c r="A38" i="93" s="1"/>
  <c r="A39" i="93" s="1"/>
  <c r="A40" i="93" s="1"/>
  <c r="A41" i="93" s="1"/>
  <c r="I39" i="91"/>
  <c r="H39" i="91"/>
  <c r="G39" i="91"/>
  <c r="F39" i="91"/>
  <c r="E39" i="91"/>
  <c r="D39" i="91"/>
  <c r="C39" i="91"/>
  <c r="I31" i="91"/>
  <c r="H31" i="91"/>
  <c r="H33" i="91" s="1"/>
  <c r="H35" i="91" s="1"/>
  <c r="G31" i="91"/>
  <c r="G33" i="91" s="1"/>
  <c r="G35" i="91" s="1"/>
  <c r="F31" i="91"/>
  <c r="D31" i="91"/>
  <c r="C31" i="91"/>
  <c r="E29" i="91"/>
  <c r="E31" i="91" s="1"/>
  <c r="I28" i="91"/>
  <c r="I33" i="91" s="1"/>
  <c r="I35" i="91" s="1"/>
  <c r="H28" i="91"/>
  <c r="G28" i="91"/>
  <c r="F28" i="91"/>
  <c r="F33" i="91" s="1"/>
  <c r="F35" i="91" s="1"/>
  <c r="E28" i="91"/>
  <c r="D28" i="91"/>
  <c r="C28" i="91"/>
  <c r="C33" i="91" s="1"/>
  <c r="C35" i="91" s="1"/>
  <c r="E24" i="91"/>
  <c r="I23" i="91"/>
  <c r="H23" i="91"/>
  <c r="G23" i="91"/>
  <c r="F23" i="91"/>
  <c r="D23" i="91"/>
  <c r="C23" i="91"/>
  <c r="E22" i="91"/>
  <c r="E23" i="91"/>
  <c r="I19" i="91"/>
  <c r="H19" i="91"/>
  <c r="G19" i="91"/>
  <c r="F19" i="91"/>
  <c r="D19" i="91"/>
  <c r="C19" i="91"/>
  <c r="I14" i="91"/>
  <c r="H14" i="91"/>
  <c r="G14" i="91"/>
  <c r="F14" i="91"/>
  <c r="E14" i="91"/>
  <c r="D14" i="91"/>
  <c r="C14" i="91"/>
  <c r="A9" i="91"/>
  <c r="A10" i="91" s="1"/>
  <c r="A11" i="91" s="1"/>
  <c r="A12" i="91" s="1"/>
  <c r="A13" i="91" s="1"/>
  <c r="A14" i="91" s="1"/>
  <c r="A15" i="91" s="1"/>
  <c r="A16" i="91" s="1"/>
  <c r="A17" i="91" s="1"/>
  <c r="A18" i="91" s="1"/>
  <c r="A19" i="91" s="1"/>
  <c r="A20" i="91" s="1"/>
  <c r="A21" i="91" s="1"/>
  <c r="A22" i="91" s="1"/>
  <c r="A23" i="91" s="1"/>
  <c r="A24" i="91" s="1"/>
  <c r="A25" i="91" s="1"/>
  <c r="A26" i="91" s="1"/>
  <c r="A27" i="91" s="1"/>
  <c r="A28" i="91" s="1"/>
  <c r="A29" i="91" s="1"/>
  <c r="A30" i="91" s="1"/>
  <c r="A31" i="91" s="1"/>
  <c r="A32" i="91" s="1"/>
  <c r="A33" i="91" s="1"/>
  <c r="A34" i="91" s="1"/>
  <c r="A35" i="91" s="1"/>
  <c r="A36" i="91" s="1"/>
  <c r="A37" i="91" s="1"/>
  <c r="A38" i="91" s="1"/>
  <c r="A39" i="91" s="1"/>
  <c r="A40" i="91" s="1"/>
  <c r="A41" i="91" s="1"/>
  <c r="E31" i="90"/>
  <c r="I39" i="90"/>
  <c r="H39" i="90"/>
  <c r="G39" i="90"/>
  <c r="F39" i="90"/>
  <c r="E39" i="90"/>
  <c r="D39" i="90"/>
  <c r="C39" i="90"/>
  <c r="I31" i="90"/>
  <c r="H31" i="90"/>
  <c r="G31" i="90"/>
  <c r="F31" i="90"/>
  <c r="F33" i="90" s="1"/>
  <c r="F35" i="90" s="1"/>
  <c r="D31" i="90"/>
  <c r="C31" i="90"/>
  <c r="C33" i="90" s="1"/>
  <c r="C35" i="90" s="1"/>
  <c r="I28" i="90"/>
  <c r="I33" i="90" s="1"/>
  <c r="I35" i="90" s="1"/>
  <c r="H28" i="90"/>
  <c r="H33" i="90" s="1"/>
  <c r="H35" i="90" s="1"/>
  <c r="G28" i="90"/>
  <c r="G33" i="90" s="1"/>
  <c r="G35" i="90" s="1"/>
  <c r="F28" i="90"/>
  <c r="E28" i="90"/>
  <c r="D28" i="90"/>
  <c r="C28" i="90"/>
  <c r="I23" i="90"/>
  <c r="H23" i="90"/>
  <c r="G23" i="90"/>
  <c r="F23" i="90"/>
  <c r="D23" i="90"/>
  <c r="C23" i="90"/>
  <c r="I19" i="90"/>
  <c r="H19" i="90"/>
  <c r="G19" i="90"/>
  <c r="F19" i="90"/>
  <c r="D19" i="90"/>
  <c r="C19" i="90"/>
  <c r="I14" i="90"/>
  <c r="H14" i="90"/>
  <c r="G14" i="90"/>
  <c r="F14" i="90"/>
  <c r="E14" i="90"/>
  <c r="D14" i="90"/>
  <c r="C14" i="90"/>
  <c r="A9" i="90"/>
  <c r="A10" i="90" s="1"/>
  <c r="A11" i="90" s="1"/>
  <c r="A12" i="90" s="1"/>
  <c r="A13" i="90" s="1"/>
  <c r="A14" i="90" s="1"/>
  <c r="A15" i="90" s="1"/>
  <c r="A16" i="90" s="1"/>
  <c r="A17" i="90" s="1"/>
  <c r="A18" i="90" s="1"/>
  <c r="A19" i="90" s="1"/>
  <c r="A20" i="90" s="1"/>
  <c r="A21" i="90" s="1"/>
  <c r="A22" i="90" s="1"/>
  <c r="A23" i="90" s="1"/>
  <c r="A24" i="90" s="1"/>
  <c r="A25" i="90" s="1"/>
  <c r="A26" i="90" s="1"/>
  <c r="A27" i="90" s="1"/>
  <c r="A28" i="90" s="1"/>
  <c r="A29" i="90" s="1"/>
  <c r="A30" i="90" s="1"/>
  <c r="A31" i="90" s="1"/>
  <c r="A32" i="90" s="1"/>
  <c r="A33" i="90" s="1"/>
  <c r="A34" i="90" s="1"/>
  <c r="A35" i="90" s="1"/>
  <c r="A36" i="90" s="1"/>
  <c r="A37" i="90" s="1"/>
  <c r="A38" i="90" s="1"/>
  <c r="A39" i="90" s="1"/>
  <c r="A40" i="90" s="1"/>
  <c r="A41" i="90" s="1"/>
  <c r="E19" i="86"/>
  <c r="E23" i="86"/>
  <c r="E31" i="87"/>
  <c r="E23" i="87"/>
  <c r="E23" i="88"/>
  <c r="I39" i="88"/>
  <c r="H39" i="88"/>
  <c r="G39" i="88"/>
  <c r="F39" i="88"/>
  <c r="E39" i="88"/>
  <c r="D39" i="88"/>
  <c r="C39" i="88"/>
  <c r="I31" i="88"/>
  <c r="I33" i="88" s="1"/>
  <c r="I35" i="88" s="1"/>
  <c r="H31" i="88"/>
  <c r="H33" i="88" s="1"/>
  <c r="H35" i="88" s="1"/>
  <c r="G31" i="88"/>
  <c r="G33" i="88" s="1"/>
  <c r="G35" i="88" s="1"/>
  <c r="F31" i="88"/>
  <c r="F33" i="88" s="1"/>
  <c r="F35" i="88" s="1"/>
  <c r="E31" i="88"/>
  <c r="D31" i="88"/>
  <c r="C31" i="88"/>
  <c r="C33" i="88" s="1"/>
  <c r="C35" i="88" s="1"/>
  <c r="I28" i="88"/>
  <c r="H28" i="88"/>
  <c r="G28" i="88"/>
  <c r="F28" i="88"/>
  <c r="E28" i="88"/>
  <c r="D28" i="88"/>
  <c r="C28" i="88"/>
  <c r="I23" i="88"/>
  <c r="H23" i="88"/>
  <c r="G23" i="88"/>
  <c r="F23" i="88"/>
  <c r="D23" i="88"/>
  <c r="C23" i="88"/>
  <c r="I19" i="88"/>
  <c r="H19" i="88"/>
  <c r="G19" i="88"/>
  <c r="F19" i="88"/>
  <c r="D19" i="88"/>
  <c r="C19" i="88"/>
  <c r="I14" i="88"/>
  <c r="H14" i="88"/>
  <c r="G14" i="88"/>
  <c r="F14" i="88"/>
  <c r="E14" i="88"/>
  <c r="D14" i="88"/>
  <c r="C14" i="88"/>
  <c r="A9" i="88"/>
  <c r="A10" i="88" s="1"/>
  <c r="A11" i="88" s="1"/>
  <c r="A12" i="88" s="1"/>
  <c r="A13" i="88" s="1"/>
  <c r="A14" i="88" s="1"/>
  <c r="A15" i="88" s="1"/>
  <c r="A16" i="88" s="1"/>
  <c r="A17" i="88" s="1"/>
  <c r="A18" i="88" s="1"/>
  <c r="A19" i="88" s="1"/>
  <c r="A20" i="88" s="1"/>
  <c r="A21" i="88" s="1"/>
  <c r="A22" i="88" s="1"/>
  <c r="A23" i="88" s="1"/>
  <c r="A24" i="88" s="1"/>
  <c r="A25" i="88" s="1"/>
  <c r="A26" i="88" s="1"/>
  <c r="A27" i="88" s="1"/>
  <c r="A28" i="88" s="1"/>
  <c r="A29" i="88" s="1"/>
  <c r="A30" i="88" s="1"/>
  <c r="A31" i="88" s="1"/>
  <c r="A32" i="88" s="1"/>
  <c r="A33" i="88" s="1"/>
  <c r="A34" i="88" s="1"/>
  <c r="A35" i="88" s="1"/>
  <c r="A36" i="88" s="1"/>
  <c r="A37" i="88" s="1"/>
  <c r="A38" i="88" s="1"/>
  <c r="A39" i="88" s="1"/>
  <c r="A40" i="88" s="1"/>
  <c r="A41" i="88" s="1"/>
  <c r="I39" i="87"/>
  <c r="H39" i="87"/>
  <c r="G39" i="87"/>
  <c r="F39" i="87"/>
  <c r="E39" i="87"/>
  <c r="D39" i="87"/>
  <c r="C39" i="87"/>
  <c r="I31" i="87"/>
  <c r="I33" i="87" s="1"/>
  <c r="I35" i="87" s="1"/>
  <c r="H31" i="87"/>
  <c r="G31" i="87"/>
  <c r="F31" i="87"/>
  <c r="D31" i="87"/>
  <c r="C31" i="87"/>
  <c r="C33" i="87" s="1"/>
  <c r="C35" i="87" s="1"/>
  <c r="I28" i="87"/>
  <c r="H28" i="87"/>
  <c r="H33" i="87" s="1"/>
  <c r="H35" i="87" s="1"/>
  <c r="G28" i="87"/>
  <c r="G33" i="87" s="1"/>
  <c r="G35" i="87" s="1"/>
  <c r="F28" i="87"/>
  <c r="F33" i="87" s="1"/>
  <c r="F35" i="87" s="1"/>
  <c r="E28" i="87"/>
  <c r="D28" i="87"/>
  <c r="C28" i="87"/>
  <c r="I23" i="87"/>
  <c r="H23" i="87"/>
  <c r="G23" i="87"/>
  <c r="F23" i="87"/>
  <c r="D23" i="87"/>
  <c r="C23" i="87"/>
  <c r="I19" i="87"/>
  <c r="H19" i="87"/>
  <c r="G19" i="87"/>
  <c r="F19" i="87"/>
  <c r="D19" i="87"/>
  <c r="C19" i="87"/>
  <c r="I14" i="87"/>
  <c r="H14" i="87"/>
  <c r="G14" i="87"/>
  <c r="F14" i="87"/>
  <c r="E14" i="87"/>
  <c r="D14" i="87"/>
  <c r="C14" i="87"/>
  <c r="A9" i="87"/>
  <c r="A10" i="87" s="1"/>
  <c r="A11" i="87" s="1"/>
  <c r="A12" i="87" s="1"/>
  <c r="A13" i="87" s="1"/>
  <c r="A14" i="87" s="1"/>
  <c r="A15" i="87" s="1"/>
  <c r="A16" i="87" s="1"/>
  <c r="A17" i="87" s="1"/>
  <c r="A18" i="87" s="1"/>
  <c r="A19" i="87" s="1"/>
  <c r="A20" i="87" s="1"/>
  <c r="A21" i="87" s="1"/>
  <c r="A22" i="87" s="1"/>
  <c r="A23" i="87" s="1"/>
  <c r="A24" i="87" s="1"/>
  <c r="A25" i="87" s="1"/>
  <c r="A26" i="87" s="1"/>
  <c r="A27" i="87" s="1"/>
  <c r="A28" i="87" s="1"/>
  <c r="A29" i="87" s="1"/>
  <c r="A30" i="87" s="1"/>
  <c r="A31" i="87" s="1"/>
  <c r="A32" i="87" s="1"/>
  <c r="A33" i="87" s="1"/>
  <c r="A34" i="87" s="1"/>
  <c r="A35" i="87" s="1"/>
  <c r="A36" i="87" s="1"/>
  <c r="A37" i="87" s="1"/>
  <c r="A38" i="87" s="1"/>
  <c r="A39" i="87" s="1"/>
  <c r="A40" i="87" s="1"/>
  <c r="A41" i="87" s="1"/>
  <c r="I39" i="86"/>
  <c r="H39" i="86"/>
  <c r="G39" i="86"/>
  <c r="F39" i="86"/>
  <c r="E39" i="86"/>
  <c r="D39" i="86"/>
  <c r="C39" i="86"/>
  <c r="I33" i="86"/>
  <c r="I35" i="86" s="1"/>
  <c r="I31" i="86"/>
  <c r="H31" i="86"/>
  <c r="H33" i="86" s="1"/>
  <c r="H35" i="86" s="1"/>
  <c r="G31" i="86"/>
  <c r="G33" i="86" s="1"/>
  <c r="G35" i="86" s="1"/>
  <c r="F31" i="86"/>
  <c r="F33" i="86" s="1"/>
  <c r="F35" i="86" s="1"/>
  <c r="E31" i="86"/>
  <c r="D31" i="86"/>
  <c r="C31" i="86"/>
  <c r="C33" i="86" s="1"/>
  <c r="C35" i="86" s="1"/>
  <c r="I28" i="86"/>
  <c r="H28" i="86"/>
  <c r="G28" i="86"/>
  <c r="F28" i="86"/>
  <c r="E28" i="86"/>
  <c r="D28" i="86"/>
  <c r="C28" i="86"/>
  <c r="I23" i="86"/>
  <c r="H23" i="86"/>
  <c r="G23" i="86"/>
  <c r="F23" i="86"/>
  <c r="D23" i="86"/>
  <c r="C23" i="86"/>
  <c r="I19" i="86"/>
  <c r="H19" i="86"/>
  <c r="G19" i="86"/>
  <c r="F19" i="86"/>
  <c r="D19" i="86"/>
  <c r="C19" i="86"/>
  <c r="I14" i="86"/>
  <c r="H14" i="86"/>
  <c r="G14" i="86"/>
  <c r="F14" i="86"/>
  <c r="E14" i="86"/>
  <c r="D14" i="86"/>
  <c r="C14" i="86"/>
  <c r="A9" i="86"/>
  <c r="A10" i="86" s="1"/>
  <c r="A11" i="86" s="1"/>
  <c r="A12" i="86" s="1"/>
  <c r="A13" i="86" s="1"/>
  <c r="A14" i="86" s="1"/>
  <c r="A15" i="86" s="1"/>
  <c r="A16" i="86" s="1"/>
  <c r="A17" i="86" s="1"/>
  <c r="A18" i="86" s="1"/>
  <c r="A19" i="86" s="1"/>
  <c r="A20" i="86" s="1"/>
  <c r="A21" i="86" s="1"/>
  <c r="A22" i="86" s="1"/>
  <c r="A23" i="86" s="1"/>
  <c r="A24" i="86" s="1"/>
  <c r="A25" i="86" s="1"/>
  <c r="A26" i="86" s="1"/>
  <c r="A27" i="86" s="1"/>
  <c r="A28" i="86" s="1"/>
  <c r="A29" i="86" s="1"/>
  <c r="A30" i="86" s="1"/>
  <c r="A31" i="86" s="1"/>
  <c r="A32" i="86" s="1"/>
  <c r="A33" i="86" s="1"/>
  <c r="A34" i="86" s="1"/>
  <c r="A35" i="86" s="1"/>
  <c r="A36" i="86" s="1"/>
  <c r="A37" i="86" s="1"/>
  <c r="A38" i="86" s="1"/>
  <c r="A39" i="86" s="1"/>
  <c r="A40" i="86" s="1"/>
  <c r="A41" i="86" s="1"/>
  <c r="I39" i="85"/>
  <c r="H39" i="85"/>
  <c r="G39" i="85"/>
  <c r="F39" i="85"/>
  <c r="E39" i="85"/>
  <c r="D39" i="85"/>
  <c r="C39" i="85"/>
  <c r="G33" i="85"/>
  <c r="G35" i="85" s="1"/>
  <c r="I31" i="85"/>
  <c r="I33" i="85" s="1"/>
  <c r="I35" i="85" s="1"/>
  <c r="H31" i="85"/>
  <c r="H33" i="85" s="1"/>
  <c r="H35" i="85" s="1"/>
  <c r="G31" i="85"/>
  <c r="F31" i="85"/>
  <c r="F33" i="85" s="1"/>
  <c r="F35" i="85" s="1"/>
  <c r="E31" i="85"/>
  <c r="D31" i="85"/>
  <c r="C31" i="85"/>
  <c r="C33" i="85" s="1"/>
  <c r="C35" i="85" s="1"/>
  <c r="I28" i="85"/>
  <c r="H28" i="85"/>
  <c r="G28" i="85"/>
  <c r="F28" i="85"/>
  <c r="E28" i="85"/>
  <c r="D28" i="85"/>
  <c r="C28" i="85"/>
  <c r="I23" i="85"/>
  <c r="H23" i="85"/>
  <c r="G23" i="85"/>
  <c r="F23" i="85"/>
  <c r="E23" i="85"/>
  <c r="D23" i="85"/>
  <c r="C23" i="85"/>
  <c r="I19" i="85"/>
  <c r="H19" i="85"/>
  <c r="G19" i="85"/>
  <c r="F19" i="85"/>
  <c r="D19" i="85"/>
  <c r="C19" i="85"/>
  <c r="I14" i="85"/>
  <c r="H14" i="85"/>
  <c r="G14" i="85"/>
  <c r="F14" i="85"/>
  <c r="E14" i="85"/>
  <c r="D14" i="85"/>
  <c r="C14" i="85"/>
  <c r="A9" i="85"/>
  <c r="A10" i="85" s="1"/>
  <c r="A11" i="85" s="1"/>
  <c r="A12" i="85" s="1"/>
  <c r="A13" i="85" s="1"/>
  <c r="A14" i="85" s="1"/>
  <c r="A15" i="85" s="1"/>
  <c r="A16" i="85" s="1"/>
  <c r="A17" i="85" s="1"/>
  <c r="A18" i="85" s="1"/>
  <c r="A19" i="85" s="1"/>
  <c r="A20" i="85" s="1"/>
  <c r="A21" i="85" s="1"/>
  <c r="A22" i="85" s="1"/>
  <c r="A23" i="85" s="1"/>
  <c r="A24" i="85" s="1"/>
  <c r="A25" i="85" s="1"/>
  <c r="A26" i="85" s="1"/>
  <c r="A27" i="85" s="1"/>
  <c r="A28" i="85" s="1"/>
  <c r="A29" i="85" s="1"/>
  <c r="A30" i="85" s="1"/>
  <c r="A31" i="85" s="1"/>
  <c r="A32" i="85" s="1"/>
  <c r="A33" i="85" s="1"/>
  <c r="A34" i="85" s="1"/>
  <c r="A35" i="85" s="1"/>
  <c r="A36" i="85" s="1"/>
  <c r="A37" i="85" s="1"/>
  <c r="A38" i="85" s="1"/>
  <c r="A39" i="85" s="1"/>
  <c r="A40" i="85" s="1"/>
  <c r="A41" i="85" s="1"/>
  <c r="I39" i="84"/>
  <c r="H39" i="84"/>
  <c r="G39" i="84"/>
  <c r="F39" i="84"/>
  <c r="E39" i="84"/>
  <c r="D39" i="84"/>
  <c r="C39" i="84"/>
  <c r="I31" i="84"/>
  <c r="H31" i="84"/>
  <c r="G31" i="84"/>
  <c r="F31" i="84"/>
  <c r="E31" i="84"/>
  <c r="D31" i="84"/>
  <c r="C31" i="84"/>
  <c r="C33" i="84" s="1"/>
  <c r="C35" i="84" s="1"/>
  <c r="I28" i="84"/>
  <c r="H28" i="84"/>
  <c r="G28" i="84"/>
  <c r="F28" i="84"/>
  <c r="E28" i="84"/>
  <c r="D28" i="84"/>
  <c r="C28" i="84"/>
  <c r="I23" i="84"/>
  <c r="H23" i="84"/>
  <c r="G23" i="84"/>
  <c r="F23" i="84"/>
  <c r="E23" i="84"/>
  <c r="D23" i="84"/>
  <c r="C23" i="84"/>
  <c r="I19" i="84"/>
  <c r="H19" i="84"/>
  <c r="G19" i="84"/>
  <c r="F19" i="84"/>
  <c r="D19" i="84"/>
  <c r="C19" i="84"/>
  <c r="I14" i="84"/>
  <c r="H14" i="84"/>
  <c r="G14" i="84"/>
  <c r="F14" i="84"/>
  <c r="E14" i="84"/>
  <c r="D14" i="84"/>
  <c r="C14" i="84"/>
  <c r="A9" i="84"/>
  <c r="A10" i="84" s="1"/>
  <c r="A11" i="84" s="1"/>
  <c r="A12" i="84" s="1"/>
  <c r="A13" i="84" s="1"/>
  <c r="A14" i="84" s="1"/>
  <c r="A15" i="84" s="1"/>
  <c r="A16" i="84" s="1"/>
  <c r="A17" i="84" s="1"/>
  <c r="A18" i="84" s="1"/>
  <c r="A19" i="84" s="1"/>
  <c r="A20" i="84" s="1"/>
  <c r="A21" i="84" s="1"/>
  <c r="A22" i="84" s="1"/>
  <c r="A23" i="84" s="1"/>
  <c r="A24" i="84" s="1"/>
  <c r="A25" i="84" s="1"/>
  <c r="A26" i="84" s="1"/>
  <c r="A27" i="84" s="1"/>
  <c r="A28" i="84" s="1"/>
  <c r="A29" i="84" s="1"/>
  <c r="A30" i="84" s="1"/>
  <c r="A31" i="84" s="1"/>
  <c r="A32" i="84" s="1"/>
  <c r="A33" i="84" s="1"/>
  <c r="A34" i="84" s="1"/>
  <c r="A35" i="84" s="1"/>
  <c r="A36" i="84" s="1"/>
  <c r="A37" i="84" s="1"/>
  <c r="A38" i="84" s="1"/>
  <c r="A39" i="84" s="1"/>
  <c r="A40" i="84" s="1"/>
  <c r="A41" i="84" s="1"/>
  <c r="F32" i="67"/>
  <c r="D32" i="67"/>
  <c r="D33" i="67" s="1"/>
  <c r="E23" i="93" l="1"/>
  <c r="E33" i="93" s="1"/>
  <c r="E35" i="93" s="1"/>
  <c r="E23" i="90"/>
  <c r="C33" i="98"/>
  <c r="C35" i="98" s="1"/>
  <c r="H33" i="98"/>
  <c r="H35" i="98" s="1"/>
  <c r="F33" i="98"/>
  <c r="F35" i="98" s="1"/>
  <c r="G33" i="98"/>
  <c r="G35" i="98" s="1"/>
  <c r="I33" i="97"/>
  <c r="I35" i="97" s="1"/>
  <c r="G33" i="97"/>
  <c r="G35" i="97" s="1"/>
  <c r="H33" i="97"/>
  <c r="H35" i="97" s="1"/>
  <c r="C33" i="97"/>
  <c r="C35" i="97" s="1"/>
  <c r="F33" i="97"/>
  <c r="F35" i="97" s="1"/>
  <c r="D33" i="97"/>
  <c r="D35" i="97" s="1"/>
  <c r="F33" i="84"/>
  <c r="F35" i="84" s="1"/>
  <c r="G33" i="84"/>
  <c r="G35" i="84" s="1"/>
  <c r="H33" i="84"/>
  <c r="H35" i="84" s="1"/>
  <c r="I33" i="84"/>
  <c r="I35" i="84" s="1"/>
  <c r="E32" i="67"/>
  <c r="D33" i="99"/>
  <c r="D35" i="99" s="1"/>
  <c r="D33" i="98"/>
  <c r="D35" i="98" s="1"/>
  <c r="D33" i="96"/>
  <c r="D35" i="96" s="1"/>
  <c r="E19" i="95"/>
  <c r="E33" i="95" s="1"/>
  <c r="E35" i="95" s="1"/>
  <c r="D33" i="95"/>
  <c r="D35" i="95" s="1"/>
  <c r="E19" i="94"/>
  <c r="E33" i="94" s="1"/>
  <c r="E35" i="94" s="1"/>
  <c r="D33" i="94"/>
  <c r="D35" i="94" s="1"/>
  <c r="D33" i="93"/>
  <c r="D35" i="93" s="1"/>
  <c r="E19" i="91"/>
  <c r="E33" i="91" s="1"/>
  <c r="E35" i="91" s="1"/>
  <c r="D33" i="91"/>
  <c r="D35" i="91" s="1"/>
  <c r="E19" i="90"/>
  <c r="E33" i="90" s="1"/>
  <c r="D33" i="90"/>
  <c r="D35" i="90" s="1"/>
  <c r="E19" i="88"/>
  <c r="E33" i="88" s="1"/>
  <c r="E35" i="88" s="1"/>
  <c r="D33" i="88"/>
  <c r="D35" i="88" s="1"/>
  <c r="E19" i="87"/>
  <c r="E33" i="87" s="1"/>
  <c r="E35" i="87" s="1"/>
  <c r="D33" i="87"/>
  <c r="D35" i="87" s="1"/>
  <c r="D33" i="86"/>
  <c r="D35" i="86" s="1"/>
  <c r="E33" i="86"/>
  <c r="E35" i="86" s="1"/>
  <c r="E19" i="85"/>
  <c r="E33" i="85" s="1"/>
  <c r="E35" i="85" s="1"/>
  <c r="D33" i="85"/>
  <c r="D35" i="85" s="1"/>
  <c r="E19" i="84"/>
  <c r="E33" i="84" s="1"/>
  <c r="E35" i="84" s="1"/>
  <c r="D33" i="84"/>
  <c r="D35" i="84" s="1"/>
  <c r="C22" i="49" l="1"/>
  <c r="C20" i="49"/>
  <c r="C19" i="49"/>
  <c r="C18" i="49"/>
  <c r="C23" i="49"/>
  <c r="F35" i="49"/>
  <c r="H37" i="49" s="1"/>
  <c r="F29" i="49"/>
  <c r="F37" i="49" l="1"/>
  <c r="C113" i="82"/>
  <c r="J132" i="83"/>
  <c r="I132" i="83"/>
  <c r="H132" i="83"/>
  <c r="G132" i="83"/>
  <c r="F132" i="83"/>
  <c r="E132" i="83"/>
  <c r="C132" i="83"/>
  <c r="J131" i="83"/>
  <c r="I131" i="83"/>
  <c r="H131" i="83"/>
  <c r="G131" i="83"/>
  <c r="F131" i="83"/>
  <c r="E131" i="83"/>
  <c r="D131" i="83"/>
  <c r="D132" i="83" s="1"/>
  <c r="K132" i="83" s="1"/>
  <c r="C131" i="83"/>
  <c r="K131" i="83" s="1"/>
  <c r="K130" i="83"/>
  <c r="K129" i="83"/>
  <c r="K127" i="83"/>
  <c r="J127" i="83"/>
  <c r="I127" i="83"/>
  <c r="H127" i="83"/>
  <c r="G127" i="83"/>
  <c r="F127" i="83"/>
  <c r="E127" i="83"/>
  <c r="D127" i="83"/>
  <c r="C127" i="83"/>
  <c r="K126" i="83"/>
  <c r="K125" i="83"/>
  <c r="K123" i="83"/>
  <c r="J122" i="83"/>
  <c r="I122" i="83"/>
  <c r="H122" i="83"/>
  <c r="G122" i="83"/>
  <c r="F122" i="83"/>
  <c r="E122" i="83"/>
  <c r="D122" i="83"/>
  <c r="C122" i="83"/>
  <c r="K121" i="83"/>
  <c r="K118" i="83"/>
  <c r="K117" i="83"/>
  <c r="K116" i="83"/>
  <c r="K115" i="83"/>
  <c r="K122" i="83" s="1"/>
  <c r="J113" i="83"/>
  <c r="I113" i="83"/>
  <c r="H113" i="83"/>
  <c r="G113" i="83"/>
  <c r="F113" i="83"/>
  <c r="E113" i="83"/>
  <c r="D113" i="83"/>
  <c r="C113" i="83"/>
  <c r="K104" i="83"/>
  <c r="K100" i="83"/>
  <c r="K96" i="83"/>
  <c r="K95" i="83"/>
  <c r="K94" i="83"/>
  <c r="K93" i="83"/>
  <c r="K92" i="83"/>
  <c r="K91" i="83"/>
  <c r="K90" i="83"/>
  <c r="K89" i="83"/>
  <c r="K88" i="83"/>
  <c r="K87" i="83"/>
  <c r="K86" i="83"/>
  <c r="K85" i="83"/>
  <c r="K84" i="83"/>
  <c r="K83" i="83"/>
  <c r="K82" i="83"/>
  <c r="K81" i="83"/>
  <c r="K80" i="83"/>
  <c r="K79" i="83"/>
  <c r="K78" i="83"/>
  <c r="K77" i="83"/>
  <c r="K76" i="83"/>
  <c r="K75" i="83"/>
  <c r="K74" i="83"/>
  <c r="K73" i="83"/>
  <c r="K72" i="83"/>
  <c r="K71" i="83"/>
  <c r="K70" i="83"/>
  <c r="K69" i="83"/>
  <c r="K68" i="83"/>
  <c r="K67" i="83"/>
  <c r="K66" i="83"/>
  <c r="K65" i="83"/>
  <c r="K61" i="83"/>
  <c r="K60" i="83"/>
  <c r="K113" i="83" s="1"/>
  <c r="K59" i="83"/>
  <c r="K58" i="83"/>
  <c r="K55" i="83"/>
  <c r="K54" i="83"/>
  <c r="K53" i="83"/>
  <c r="K52" i="83"/>
  <c r="K51" i="83"/>
  <c r="K50" i="83"/>
  <c r="K49" i="83"/>
  <c r="K48" i="83"/>
  <c r="K47" i="83"/>
  <c r="K46" i="83"/>
  <c r="K44" i="83"/>
  <c r="J44" i="83"/>
  <c r="I44" i="83"/>
  <c r="H44" i="83"/>
  <c r="G44" i="83"/>
  <c r="F44" i="83"/>
  <c r="E44" i="83"/>
  <c r="D44" i="83"/>
  <c r="C44" i="83"/>
  <c r="K43" i="83"/>
  <c r="K42" i="83"/>
  <c r="K41" i="83"/>
  <c r="K40" i="83"/>
  <c r="K39" i="83"/>
  <c r="K38" i="83"/>
  <c r="K37" i="83"/>
  <c r="J35" i="83"/>
  <c r="I35" i="83"/>
  <c r="H35" i="83"/>
  <c r="G35" i="83"/>
  <c r="F35" i="83"/>
  <c r="E35" i="83"/>
  <c r="D35" i="83"/>
  <c r="C35" i="83"/>
  <c r="K34" i="83"/>
  <c r="K33" i="83"/>
  <c r="K35" i="83" s="1"/>
  <c r="K32" i="83"/>
  <c r="K31" i="83"/>
  <c r="J29" i="83"/>
  <c r="I29" i="83"/>
  <c r="H29" i="83"/>
  <c r="G29" i="83"/>
  <c r="F29" i="83"/>
  <c r="E29" i="83"/>
  <c r="D29" i="83"/>
  <c r="C29" i="83"/>
  <c r="K28" i="83"/>
  <c r="K27" i="83"/>
  <c r="K26" i="83"/>
  <c r="K25" i="83"/>
  <c r="K24" i="83"/>
  <c r="K23" i="83"/>
  <c r="K22" i="83"/>
  <c r="K21" i="83"/>
  <c r="K20" i="83"/>
  <c r="K19" i="83"/>
  <c r="K18" i="83"/>
  <c r="K17" i="83"/>
  <c r="K16" i="83"/>
  <c r="K15" i="83"/>
  <c r="K29" i="83" s="1"/>
  <c r="K14" i="83"/>
  <c r="J12" i="83"/>
  <c r="I12" i="83"/>
  <c r="H12" i="83"/>
  <c r="G12" i="83"/>
  <c r="F12" i="83"/>
  <c r="E12" i="83"/>
  <c r="D12" i="83"/>
  <c r="C12" i="83"/>
  <c r="K11" i="83"/>
  <c r="K9" i="83"/>
  <c r="K8" i="83"/>
  <c r="K7" i="83"/>
  <c r="K6" i="83"/>
  <c r="K12" i="83" s="1"/>
  <c r="J132" i="82"/>
  <c r="I132" i="82"/>
  <c r="H132" i="82"/>
  <c r="G132" i="82"/>
  <c r="E132" i="82"/>
  <c r="D132" i="82"/>
  <c r="C132" i="82"/>
  <c r="J131" i="82"/>
  <c r="I131" i="82"/>
  <c r="H131" i="82"/>
  <c r="G131" i="82"/>
  <c r="F131" i="82"/>
  <c r="F132" i="82" s="1"/>
  <c r="E131" i="82"/>
  <c r="D131" i="82"/>
  <c r="C131" i="82"/>
  <c r="K131" i="82" s="1"/>
  <c r="K130" i="82"/>
  <c r="K129" i="82"/>
  <c r="K127" i="82"/>
  <c r="J127" i="82"/>
  <c r="I127" i="82"/>
  <c r="H127" i="82"/>
  <c r="G127" i="82"/>
  <c r="F127" i="82"/>
  <c r="E127" i="82"/>
  <c r="D127" i="82"/>
  <c r="C127" i="82"/>
  <c r="K126" i="82"/>
  <c r="K125" i="82"/>
  <c r="K123" i="82"/>
  <c r="J122" i="82"/>
  <c r="I122" i="82"/>
  <c r="H122" i="82"/>
  <c r="G122" i="82"/>
  <c r="F122" i="82"/>
  <c r="E122" i="82"/>
  <c r="D122" i="82"/>
  <c r="C122" i="82"/>
  <c r="K121" i="82"/>
  <c r="K118" i="82"/>
  <c r="K117" i="82"/>
  <c r="K116" i="82"/>
  <c r="K115" i="82"/>
  <c r="K122" i="82" s="1"/>
  <c r="J113" i="82"/>
  <c r="I113" i="82"/>
  <c r="H113" i="82"/>
  <c r="G113" i="82"/>
  <c r="F113" i="82"/>
  <c r="E113" i="82"/>
  <c r="D113" i="82"/>
  <c r="K104" i="82"/>
  <c r="K100" i="82"/>
  <c r="K96" i="82"/>
  <c r="K95" i="82"/>
  <c r="K94" i="82"/>
  <c r="K93" i="82"/>
  <c r="K92" i="82"/>
  <c r="K91" i="82"/>
  <c r="K90" i="82"/>
  <c r="K89" i="82"/>
  <c r="K88" i="82"/>
  <c r="K87" i="82"/>
  <c r="K86" i="82"/>
  <c r="K85" i="82"/>
  <c r="K84" i="82"/>
  <c r="K83" i="82"/>
  <c r="K82" i="82"/>
  <c r="K81" i="82"/>
  <c r="K80" i="82"/>
  <c r="K79" i="82"/>
  <c r="K78" i="82"/>
  <c r="K77" i="82"/>
  <c r="K76" i="82"/>
  <c r="K75" i="82"/>
  <c r="K74" i="82"/>
  <c r="K73" i="82"/>
  <c r="K72" i="82"/>
  <c r="K71" i="82"/>
  <c r="K70" i="82"/>
  <c r="K69" i="82"/>
  <c r="K68" i="82"/>
  <c r="K67" i="82"/>
  <c r="K66" i="82"/>
  <c r="K65" i="82"/>
  <c r="K61" i="82"/>
  <c r="K60" i="82"/>
  <c r="K59" i="82"/>
  <c r="K58" i="82"/>
  <c r="K55" i="82"/>
  <c r="K54" i="82"/>
  <c r="K53" i="82"/>
  <c r="K52" i="82"/>
  <c r="K51" i="82"/>
  <c r="K50" i="82"/>
  <c r="K49" i="82"/>
  <c r="K48" i="82"/>
  <c r="K47" i="82"/>
  <c r="K46" i="82"/>
  <c r="J44" i="82"/>
  <c r="I44" i="82"/>
  <c r="H44" i="82"/>
  <c r="G44" i="82"/>
  <c r="F44" i="82"/>
  <c r="E44" i="82"/>
  <c r="D44" i="82"/>
  <c r="C44" i="82"/>
  <c r="K43" i="82"/>
  <c r="K42" i="82"/>
  <c r="K41" i="82"/>
  <c r="K40" i="82"/>
  <c r="K39" i="82"/>
  <c r="K38" i="82"/>
  <c r="K37" i="82"/>
  <c r="J35" i="82"/>
  <c r="I35" i="82"/>
  <c r="H35" i="82"/>
  <c r="G35" i="82"/>
  <c r="F35" i="82"/>
  <c r="E35" i="82"/>
  <c r="D35" i="82"/>
  <c r="C35" i="82"/>
  <c r="K34" i="82"/>
  <c r="K33" i="82"/>
  <c r="K32" i="82"/>
  <c r="K31" i="82"/>
  <c r="J29" i="82"/>
  <c r="I29" i="82"/>
  <c r="H29" i="82"/>
  <c r="G29" i="82"/>
  <c r="F29" i="82"/>
  <c r="E29" i="82"/>
  <c r="D29" i="82"/>
  <c r="C29" i="82"/>
  <c r="K28" i="82"/>
  <c r="K27" i="82"/>
  <c r="K26" i="82"/>
  <c r="K25" i="82"/>
  <c r="K24" i="82"/>
  <c r="K23" i="82"/>
  <c r="K22" i="82"/>
  <c r="K21" i="82"/>
  <c r="K20" i="82"/>
  <c r="K19" i="82"/>
  <c r="K18" i="82"/>
  <c r="K17" i="82"/>
  <c r="K16" i="82"/>
  <c r="K15" i="82"/>
  <c r="K29" i="82" s="1"/>
  <c r="K14" i="82"/>
  <c r="J12" i="82"/>
  <c r="I12" i="82"/>
  <c r="H12" i="82"/>
  <c r="G12" i="82"/>
  <c r="F12" i="82"/>
  <c r="E12" i="82"/>
  <c r="D12" i="82"/>
  <c r="C12" i="82"/>
  <c r="K11" i="82"/>
  <c r="K9" i="82"/>
  <c r="K8" i="82"/>
  <c r="K7" i="82"/>
  <c r="K6" i="82"/>
  <c r="K12" i="82" s="1"/>
  <c r="E35" i="31"/>
  <c r="D35" i="31"/>
  <c r="C35" i="31"/>
  <c r="K35" i="82" l="1"/>
  <c r="K44" i="82"/>
  <c r="K113" i="82"/>
  <c r="K132" i="82"/>
  <c r="G32" i="70" l="1"/>
  <c r="F32" i="70"/>
  <c r="A8" i="68"/>
  <c r="A9" i="68" s="1"/>
  <c r="A10" i="68" s="1"/>
  <c r="A11" i="68" s="1"/>
  <c r="A12" i="68" s="1"/>
  <c r="A13" i="68" s="1"/>
  <c r="A14" i="68" s="1"/>
  <c r="A15" i="68" s="1"/>
  <c r="A16" i="68" s="1"/>
  <c r="A17" i="68" s="1"/>
  <c r="A18" i="68" s="1"/>
  <c r="F33" i="67"/>
  <c r="E33" i="67"/>
  <c r="I39" i="66"/>
  <c r="H39" i="66"/>
  <c r="G39" i="66"/>
  <c r="F39" i="66"/>
  <c r="E39" i="66"/>
  <c r="D39" i="66"/>
  <c r="C39" i="66"/>
  <c r="I31" i="66"/>
  <c r="H31" i="66"/>
  <c r="G31" i="66"/>
  <c r="F31" i="66"/>
  <c r="F33" i="66" s="1"/>
  <c r="F35" i="66" s="1"/>
  <c r="E31" i="66"/>
  <c r="D31" i="66"/>
  <c r="C31" i="66"/>
  <c r="C33" i="66" s="1"/>
  <c r="C35" i="66" s="1"/>
  <c r="I28" i="66"/>
  <c r="H28" i="66"/>
  <c r="G28" i="66"/>
  <c r="F28" i="66"/>
  <c r="E28" i="66"/>
  <c r="D28" i="66"/>
  <c r="C28" i="66"/>
  <c r="I23" i="66"/>
  <c r="H23" i="66"/>
  <c r="G23" i="66"/>
  <c r="F23" i="66"/>
  <c r="E23" i="66"/>
  <c r="D23" i="66"/>
  <c r="C23" i="66"/>
  <c r="I19" i="66"/>
  <c r="H19" i="66"/>
  <c r="G19" i="66"/>
  <c r="F19" i="66"/>
  <c r="E19" i="66"/>
  <c r="D19" i="66"/>
  <c r="C19" i="66"/>
  <c r="I14" i="66"/>
  <c r="H14" i="66"/>
  <c r="G14" i="66"/>
  <c r="F14" i="66"/>
  <c r="E14" i="66"/>
  <c r="D14" i="66"/>
  <c r="C14" i="66"/>
  <c r="A9" i="66"/>
  <c r="A10" i="66" s="1"/>
  <c r="A11" i="66" s="1"/>
  <c r="A12" i="66" s="1"/>
  <c r="A13" i="66" s="1"/>
  <c r="A14" i="66" s="1"/>
  <c r="A15" i="66" s="1"/>
  <c r="A16" i="66" s="1"/>
  <c r="A17" i="66" s="1"/>
  <c r="A18" i="66" s="1"/>
  <c r="A19" i="66" s="1"/>
  <c r="A20" i="66" s="1"/>
  <c r="A21" i="66" s="1"/>
  <c r="A22" i="66" s="1"/>
  <c r="A23" i="66" s="1"/>
  <c r="A24" i="66" s="1"/>
  <c r="A25" i="66" s="1"/>
  <c r="A26" i="66" s="1"/>
  <c r="A27" i="66" s="1"/>
  <c r="A28" i="66" s="1"/>
  <c r="A29" i="66" s="1"/>
  <c r="A30" i="66" s="1"/>
  <c r="A31" i="66" s="1"/>
  <c r="A32" i="66" s="1"/>
  <c r="A33" i="66" s="1"/>
  <c r="A34" i="66" s="1"/>
  <c r="A35" i="66" s="1"/>
  <c r="A36" i="66" s="1"/>
  <c r="A37" i="66" s="1"/>
  <c r="A38" i="66" s="1"/>
  <c r="A39" i="66" s="1"/>
  <c r="A40" i="66" s="1"/>
  <c r="A41" i="66" s="1"/>
  <c r="G33" i="66" l="1"/>
  <c r="G35" i="66" s="1"/>
  <c r="I33" i="66"/>
  <c r="I35" i="66" s="1"/>
  <c r="H33" i="66"/>
  <c r="H35" i="66" s="1"/>
  <c r="E33" i="66"/>
  <c r="E35" i="66" s="1"/>
  <c r="D33" i="66"/>
  <c r="D35" i="66" s="1"/>
  <c r="C37" i="50" l="1"/>
  <c r="C29" i="50"/>
  <c r="C31" i="50" s="1"/>
  <c r="C33" i="50" s="1"/>
  <c r="C26" i="50"/>
  <c r="C21" i="50"/>
  <c r="C17" i="50"/>
  <c r="C12" i="50"/>
  <c r="A7" i="50"/>
  <c r="A8" i="50" s="1"/>
  <c r="A9" i="50" s="1"/>
  <c r="A10" i="50" s="1"/>
  <c r="A11" i="50" s="1"/>
  <c r="A12" i="50" s="1"/>
  <c r="A13" i="50" s="1"/>
  <c r="A14" i="50" s="1"/>
  <c r="A15" i="50" s="1"/>
  <c r="A16" i="50" s="1"/>
  <c r="A17" i="50" s="1"/>
  <c r="A18" i="50" s="1"/>
  <c r="A19" i="50" s="1"/>
  <c r="A20" i="50" s="1"/>
  <c r="A21" i="50" s="1"/>
  <c r="A22" i="50" s="1"/>
  <c r="A23" i="50" s="1"/>
  <c r="A24" i="50" s="1"/>
  <c r="A25" i="50" s="1"/>
  <c r="A26" i="50" s="1"/>
  <c r="A27" i="50" s="1"/>
  <c r="A28" i="50" s="1"/>
  <c r="A29" i="50" s="1"/>
  <c r="A30" i="50" s="1"/>
  <c r="A31" i="50" s="1"/>
  <c r="A32" i="50" s="1"/>
  <c r="A33" i="50" s="1"/>
  <c r="A34" i="50" s="1"/>
  <c r="A35" i="50" s="1"/>
  <c r="A36" i="50" s="1"/>
  <c r="A37" i="50" s="1"/>
  <c r="A38" i="50" s="1"/>
  <c r="A39" i="50" s="1"/>
  <c r="A39" i="49" l="1"/>
  <c r="C37" i="49"/>
  <c r="A34" i="49"/>
  <c r="A35" i="49" s="1"/>
  <c r="A36" i="49" s="1"/>
  <c r="A37" i="49" s="1"/>
  <c r="A33" i="49"/>
  <c r="C26" i="49"/>
  <c r="C21" i="49"/>
  <c r="C12" i="49"/>
  <c r="A7" i="49"/>
  <c r="A8" i="49" s="1"/>
  <c r="A9" i="49" s="1"/>
  <c r="A10" i="49" s="1"/>
  <c r="A11" i="49" s="1"/>
  <c r="A12" i="49" s="1"/>
  <c r="A13" i="49" s="1"/>
  <c r="A14" i="49" s="1"/>
  <c r="A15" i="49" s="1"/>
  <c r="A16" i="49" s="1"/>
  <c r="A17" i="49" s="1"/>
  <c r="A18" i="49" s="1"/>
  <c r="A19" i="49" s="1"/>
  <c r="A20" i="49" s="1"/>
  <c r="A21" i="49" s="1"/>
  <c r="A22" i="49" s="1"/>
  <c r="A23" i="49" s="1"/>
  <c r="A24" i="49" s="1"/>
  <c r="A25" i="49" s="1"/>
  <c r="A26" i="49" s="1"/>
  <c r="A27" i="49" s="1"/>
  <c r="A28" i="49" s="1"/>
  <c r="A29" i="49" s="1"/>
  <c r="A30" i="49" s="1"/>
  <c r="A31" i="49" s="1"/>
  <c r="C31" i="49" l="1"/>
  <c r="C33" i="49" s="1"/>
  <c r="C37" i="48"/>
  <c r="C29" i="48"/>
  <c r="C26" i="48"/>
  <c r="C21" i="48"/>
  <c r="C17" i="48"/>
  <c r="C12" i="48"/>
  <c r="A12" i="48"/>
  <c r="A13" i="48" s="1"/>
  <c r="A14" i="48" s="1"/>
  <c r="A15" i="48" s="1"/>
  <c r="A16" i="48" s="1"/>
  <c r="A17" i="48" s="1"/>
  <c r="A18" i="48" s="1"/>
  <c r="A19" i="48" s="1"/>
  <c r="A20" i="48" s="1"/>
  <c r="A21" i="48" s="1"/>
  <c r="A22" i="48" s="1"/>
  <c r="A23" i="48" s="1"/>
  <c r="A24" i="48" s="1"/>
  <c r="A25" i="48" s="1"/>
  <c r="A26" i="48" s="1"/>
  <c r="A27" i="48" s="1"/>
  <c r="A28" i="48" s="1"/>
  <c r="A29" i="48" s="1"/>
  <c r="A30" i="48" s="1"/>
  <c r="A31" i="48" s="1"/>
  <c r="A32" i="48" s="1"/>
  <c r="A33" i="48" s="1"/>
  <c r="A34" i="48" s="1"/>
  <c r="A35" i="48" s="1"/>
  <c r="A36" i="48" s="1"/>
  <c r="A37" i="48" s="1"/>
  <c r="A38" i="48" s="1"/>
  <c r="A39" i="48" s="1"/>
  <c r="A7" i="48"/>
  <c r="A8" i="48" s="1"/>
  <c r="A9" i="48" s="1"/>
  <c r="A10" i="48" s="1"/>
  <c r="C31" i="48" l="1"/>
  <c r="C33" i="48" s="1"/>
  <c r="I39" i="47"/>
  <c r="I38" i="47"/>
  <c r="H37" i="47"/>
  <c r="G37" i="47"/>
  <c r="F37" i="47"/>
  <c r="E37" i="47"/>
  <c r="D37" i="47"/>
  <c r="C37" i="47"/>
  <c r="I36" i="47"/>
  <c r="I37" i="47" s="1"/>
  <c r="I35" i="47"/>
  <c r="I30" i="47"/>
  <c r="H29" i="47"/>
  <c r="H31" i="47" s="1"/>
  <c r="H33" i="47" s="1"/>
  <c r="G29" i="47"/>
  <c r="G31" i="47" s="1"/>
  <c r="G33" i="47" s="1"/>
  <c r="F29" i="47"/>
  <c r="F31" i="47" s="1"/>
  <c r="F33" i="47" s="1"/>
  <c r="E29" i="47"/>
  <c r="D29" i="47"/>
  <c r="C29" i="47"/>
  <c r="I28" i="47"/>
  <c r="I27" i="47"/>
  <c r="I29" i="47" s="1"/>
  <c r="H26" i="47"/>
  <c r="G26" i="47"/>
  <c r="F26" i="47"/>
  <c r="E26" i="47"/>
  <c r="D26" i="47"/>
  <c r="C26" i="47"/>
  <c r="I25" i="47"/>
  <c r="I24" i="47"/>
  <c r="I23" i="47"/>
  <c r="I26" i="47" s="1"/>
  <c r="I22" i="47"/>
  <c r="H21" i="47"/>
  <c r="G21" i="47"/>
  <c r="F21" i="47"/>
  <c r="E21" i="47"/>
  <c r="D21" i="47"/>
  <c r="C21" i="47"/>
  <c r="I20" i="47"/>
  <c r="I19" i="47"/>
  <c r="I18" i="47"/>
  <c r="H17" i="47"/>
  <c r="G17" i="47"/>
  <c r="F17" i="47"/>
  <c r="E17" i="47"/>
  <c r="D17" i="47"/>
  <c r="C17" i="47"/>
  <c r="I16" i="47"/>
  <c r="I15" i="47"/>
  <c r="I14" i="47"/>
  <c r="H12" i="47"/>
  <c r="G12" i="47"/>
  <c r="F12" i="47"/>
  <c r="E12" i="47"/>
  <c r="E33" i="47" s="1"/>
  <c r="D12" i="47"/>
  <c r="C12" i="47"/>
  <c r="A12" i="47"/>
  <c r="A13" i="47" s="1"/>
  <c r="A14" i="47" s="1"/>
  <c r="A15" i="47" s="1"/>
  <c r="A16" i="47" s="1"/>
  <c r="A17" i="47" s="1"/>
  <c r="A18" i="47" s="1"/>
  <c r="A19" i="47" s="1"/>
  <c r="A20" i="47" s="1"/>
  <c r="A21" i="47" s="1"/>
  <c r="A22" i="47" s="1"/>
  <c r="A23" i="47" s="1"/>
  <c r="A24" i="47" s="1"/>
  <c r="A25" i="47" s="1"/>
  <c r="A26" i="47" s="1"/>
  <c r="A27" i="47" s="1"/>
  <c r="A28" i="47" s="1"/>
  <c r="A29" i="47" s="1"/>
  <c r="A30" i="47" s="1"/>
  <c r="A31" i="47" s="1"/>
  <c r="A32" i="47" s="1"/>
  <c r="A33" i="47" s="1"/>
  <c r="A34" i="47" s="1"/>
  <c r="A35" i="47" s="1"/>
  <c r="A36" i="47" s="1"/>
  <c r="A37" i="47" s="1"/>
  <c r="A38" i="47" s="1"/>
  <c r="A39" i="47" s="1"/>
  <c r="I11" i="47"/>
  <c r="I10" i="47"/>
  <c r="I9" i="47"/>
  <c r="I8" i="47"/>
  <c r="A7" i="47"/>
  <c r="A8" i="47" s="1"/>
  <c r="A9" i="47" s="1"/>
  <c r="A10" i="47" s="1"/>
  <c r="I6" i="47"/>
  <c r="D31" i="47" l="1"/>
  <c r="D33" i="47" s="1"/>
  <c r="E31" i="47"/>
  <c r="I21" i="47"/>
  <c r="C31" i="47"/>
  <c r="C33" i="47" s="1"/>
  <c r="I17" i="47"/>
  <c r="I12" i="47"/>
  <c r="I39" i="46"/>
  <c r="I38" i="46"/>
  <c r="H37" i="46"/>
  <c r="G37" i="46"/>
  <c r="F37" i="46"/>
  <c r="E37" i="46"/>
  <c r="D37" i="46"/>
  <c r="C37" i="46"/>
  <c r="I36" i="46"/>
  <c r="I37" i="46" s="1"/>
  <c r="I35" i="46"/>
  <c r="G31" i="46"/>
  <c r="G33" i="46" s="1"/>
  <c r="I30" i="46"/>
  <c r="H29" i="46"/>
  <c r="G29" i="46"/>
  <c r="F29" i="46"/>
  <c r="F31" i="46" s="1"/>
  <c r="F33" i="46" s="1"/>
  <c r="E29" i="46"/>
  <c r="E31" i="46" s="1"/>
  <c r="E33" i="46" s="1"/>
  <c r="D29" i="46"/>
  <c r="D31" i="46" s="1"/>
  <c r="D33" i="46" s="1"/>
  <c r="C29" i="46"/>
  <c r="I28" i="46"/>
  <c r="I27" i="46"/>
  <c r="H26" i="46"/>
  <c r="G26" i="46"/>
  <c r="F26" i="46"/>
  <c r="E26" i="46"/>
  <c r="D26" i="46"/>
  <c r="C26" i="46"/>
  <c r="I25" i="46"/>
  <c r="I24" i="46"/>
  <c r="I23" i="46"/>
  <c r="I26" i="46" s="1"/>
  <c r="I22" i="46"/>
  <c r="H21" i="46"/>
  <c r="H31" i="46" s="1"/>
  <c r="H33" i="46" s="1"/>
  <c r="G21" i="46"/>
  <c r="F21" i="46"/>
  <c r="E21" i="46"/>
  <c r="D21" i="46"/>
  <c r="C21" i="46"/>
  <c r="I20" i="46"/>
  <c r="I19" i="46"/>
  <c r="I18" i="46"/>
  <c r="H17" i="46"/>
  <c r="G17" i="46"/>
  <c r="F17" i="46"/>
  <c r="E17" i="46"/>
  <c r="D17" i="46"/>
  <c r="C17" i="46"/>
  <c r="I16" i="46"/>
  <c r="I15" i="46"/>
  <c r="I14" i="46"/>
  <c r="A13" i="46"/>
  <c r="A14" i="46" s="1"/>
  <c r="A15" i="46" s="1"/>
  <c r="A16" i="46" s="1"/>
  <c r="A17" i="46" s="1"/>
  <c r="A18" i="46" s="1"/>
  <c r="A19" i="46" s="1"/>
  <c r="A20" i="46" s="1"/>
  <c r="A21" i="46" s="1"/>
  <c r="A22" i="46" s="1"/>
  <c r="A23" i="46" s="1"/>
  <c r="A24" i="46" s="1"/>
  <c r="A25" i="46" s="1"/>
  <c r="A26" i="46" s="1"/>
  <c r="A27" i="46" s="1"/>
  <c r="A28" i="46" s="1"/>
  <c r="A29" i="46" s="1"/>
  <c r="A30" i="46" s="1"/>
  <c r="A31" i="46" s="1"/>
  <c r="A32" i="46" s="1"/>
  <c r="A33" i="46" s="1"/>
  <c r="A34" i="46" s="1"/>
  <c r="A35" i="46" s="1"/>
  <c r="A36" i="46" s="1"/>
  <c r="A37" i="46" s="1"/>
  <c r="A38" i="46" s="1"/>
  <c r="A39" i="46" s="1"/>
  <c r="H12" i="46"/>
  <c r="G12" i="46"/>
  <c r="F12" i="46"/>
  <c r="E12" i="46"/>
  <c r="D12" i="46"/>
  <c r="C12" i="46"/>
  <c r="A12" i="46"/>
  <c r="I11" i="46"/>
  <c r="I10" i="46"/>
  <c r="I9" i="46"/>
  <c r="I8" i="46"/>
  <c r="A7" i="46"/>
  <c r="A8" i="46" s="1"/>
  <c r="A9" i="46" s="1"/>
  <c r="A10" i="46" s="1"/>
  <c r="I6" i="46"/>
  <c r="I29" i="46" l="1"/>
  <c r="I12" i="46"/>
  <c r="I21" i="46"/>
  <c r="I17" i="46"/>
  <c r="C31" i="46"/>
  <c r="C33" i="46" s="1"/>
  <c r="I31" i="47"/>
  <c r="I33" i="47" s="1"/>
  <c r="I31" i="46" l="1"/>
  <c r="I33" i="46" s="1"/>
  <c r="I35" i="37"/>
  <c r="E35" i="37"/>
  <c r="J132" i="32" l="1"/>
  <c r="I132" i="32"/>
  <c r="H132" i="32"/>
  <c r="D132" i="32"/>
  <c r="J131" i="32"/>
  <c r="I131" i="32"/>
  <c r="H131" i="32"/>
  <c r="G131" i="32"/>
  <c r="G132" i="32" s="1"/>
  <c r="F131" i="32"/>
  <c r="F132" i="32" s="1"/>
  <c r="E131" i="32"/>
  <c r="E132" i="32" s="1"/>
  <c r="D131" i="32"/>
  <c r="C131" i="32"/>
  <c r="C132" i="32" s="1"/>
  <c r="K130" i="32"/>
  <c r="K129" i="32"/>
  <c r="K127" i="32"/>
  <c r="J127" i="32"/>
  <c r="I127" i="32"/>
  <c r="H127" i="32"/>
  <c r="G127" i="32"/>
  <c r="F127" i="32"/>
  <c r="E127" i="32"/>
  <c r="D127" i="32"/>
  <c r="C127" i="32"/>
  <c r="K126" i="32"/>
  <c r="K125" i="32"/>
  <c r="K123" i="32"/>
  <c r="J122" i="32"/>
  <c r="I122" i="32"/>
  <c r="H122" i="32"/>
  <c r="G122" i="32"/>
  <c r="F122" i="32"/>
  <c r="E122" i="32"/>
  <c r="D122" i="32"/>
  <c r="C122" i="32"/>
  <c r="K121" i="32"/>
  <c r="K118" i="32"/>
  <c r="K117" i="32"/>
  <c r="K116" i="32"/>
  <c r="K115" i="32"/>
  <c r="K122" i="32" s="1"/>
  <c r="J113" i="32"/>
  <c r="I113" i="32"/>
  <c r="H113" i="32"/>
  <c r="G113" i="32"/>
  <c r="F113" i="32"/>
  <c r="E113" i="32"/>
  <c r="D113" i="32"/>
  <c r="C113" i="32"/>
  <c r="K104" i="32"/>
  <c r="K100" i="32"/>
  <c r="K96" i="32"/>
  <c r="K95" i="32"/>
  <c r="K94" i="32"/>
  <c r="K93" i="32"/>
  <c r="K92" i="32"/>
  <c r="K91" i="32"/>
  <c r="K90" i="32"/>
  <c r="K89" i="32"/>
  <c r="K88" i="32"/>
  <c r="K87" i="32"/>
  <c r="K86" i="32"/>
  <c r="K85" i="32"/>
  <c r="K84" i="32"/>
  <c r="K83" i="32"/>
  <c r="K82" i="32"/>
  <c r="K81" i="32"/>
  <c r="K80" i="32"/>
  <c r="K79" i="32"/>
  <c r="K78" i="32"/>
  <c r="K77" i="32"/>
  <c r="K76" i="32"/>
  <c r="K75" i="32"/>
  <c r="K74" i="32"/>
  <c r="K73" i="32"/>
  <c r="K72" i="32"/>
  <c r="K71" i="32"/>
  <c r="K70" i="32"/>
  <c r="K69" i="32"/>
  <c r="K68" i="32"/>
  <c r="K67" i="32"/>
  <c r="K66" i="32"/>
  <c r="K65" i="32"/>
  <c r="K61" i="32"/>
  <c r="K60" i="32"/>
  <c r="K59" i="32"/>
  <c r="K58" i="32"/>
  <c r="K55" i="32"/>
  <c r="K54" i="32"/>
  <c r="K53" i="32"/>
  <c r="K52" i="32"/>
  <c r="K51" i="32"/>
  <c r="K50" i="32"/>
  <c r="K49" i="32"/>
  <c r="K48" i="32"/>
  <c r="K47" i="32"/>
  <c r="K46" i="32"/>
  <c r="K113" i="32" s="1"/>
  <c r="J44" i="32"/>
  <c r="I44" i="32"/>
  <c r="H44" i="32"/>
  <c r="G44" i="32"/>
  <c r="F44" i="32"/>
  <c r="E44" i="32"/>
  <c r="D44" i="32"/>
  <c r="C44" i="32"/>
  <c r="K43" i="32"/>
  <c r="K42" i="32"/>
  <c r="K41" i="32"/>
  <c r="K40" i="32"/>
  <c r="K39" i="32"/>
  <c r="K38" i="32"/>
  <c r="K37" i="32"/>
  <c r="K44" i="32" s="1"/>
  <c r="J35" i="32"/>
  <c r="I35" i="32"/>
  <c r="H35" i="32"/>
  <c r="G35" i="32"/>
  <c r="F35" i="32"/>
  <c r="E35" i="32"/>
  <c r="D35" i="32"/>
  <c r="C35" i="32"/>
  <c r="K33" i="32"/>
  <c r="K35" i="32" s="1"/>
  <c r="K32" i="32"/>
  <c r="K31" i="32"/>
  <c r="J29" i="32"/>
  <c r="I29" i="32"/>
  <c r="H29" i="32"/>
  <c r="G29" i="32"/>
  <c r="F29" i="32"/>
  <c r="E29" i="32"/>
  <c r="D29" i="32"/>
  <c r="C29" i="32"/>
  <c r="K28" i="32"/>
  <c r="K27" i="32"/>
  <c r="K26" i="32"/>
  <c r="K25" i="32"/>
  <c r="K24" i="32"/>
  <c r="K23" i="32"/>
  <c r="K22" i="32"/>
  <c r="K21" i="32"/>
  <c r="K20" i="32"/>
  <c r="K19" i="32"/>
  <c r="K18" i="32"/>
  <c r="K17" i="32"/>
  <c r="K16" i="32"/>
  <c r="K15" i="32"/>
  <c r="K29" i="32" s="1"/>
  <c r="K14" i="32"/>
  <c r="J12" i="32"/>
  <c r="I12" i="32"/>
  <c r="H12" i="32"/>
  <c r="G12" i="32"/>
  <c r="F12" i="32"/>
  <c r="E12" i="32"/>
  <c r="D12" i="32"/>
  <c r="C12" i="32"/>
  <c r="K11" i="32"/>
  <c r="K9" i="32"/>
  <c r="K8" i="32"/>
  <c r="K7" i="32"/>
  <c r="K6" i="32"/>
  <c r="K12" i="32" s="1"/>
  <c r="K132" i="32" l="1"/>
  <c r="K131" i="32"/>
  <c r="E40" i="31"/>
  <c r="D40" i="31"/>
  <c r="C40" i="31"/>
  <c r="F39" i="31"/>
  <c r="F40" i="31" s="1"/>
  <c r="F38" i="31"/>
  <c r="F37" i="31"/>
  <c r="F32" i="31"/>
  <c r="F31" i="31"/>
  <c r="F30" i="31"/>
  <c r="F29" i="31"/>
  <c r="F28" i="31"/>
  <c r="F27" i="31"/>
  <c r="F26" i="31"/>
  <c r="F25" i="31"/>
  <c r="F24" i="31"/>
  <c r="F23" i="31"/>
  <c r="F22" i="31"/>
  <c r="F21" i="31"/>
  <c r="F20" i="31"/>
  <c r="F19" i="31"/>
  <c r="E17" i="31"/>
  <c r="F17" i="31" s="1"/>
  <c r="D17" i="31"/>
  <c r="C17" i="31"/>
  <c r="F15" i="31"/>
  <c r="F14" i="31"/>
  <c r="F13" i="31"/>
  <c r="F12" i="31"/>
  <c r="F11" i="31"/>
  <c r="F10" i="31"/>
  <c r="A10" i="31"/>
  <c r="A11" i="31" s="1"/>
  <c r="A12" i="31" s="1"/>
  <c r="A13" i="31" s="1"/>
  <c r="A14" i="31" s="1"/>
  <c r="A15" i="31" s="1"/>
  <c r="A16" i="31" s="1"/>
  <c r="A17" i="31" s="1"/>
  <c r="A18" i="31" s="1"/>
  <c r="A19" i="31" s="1"/>
  <c r="A20" i="31" s="1"/>
  <c r="A21" i="31" s="1"/>
  <c r="A22" i="31" s="1"/>
  <c r="A23" i="31" s="1"/>
  <c r="A24" i="31" s="1"/>
  <c r="A25" i="31" s="1"/>
  <c r="A26" i="31" s="1"/>
  <c r="A27" i="31" s="1"/>
  <c r="A28" i="31" s="1"/>
  <c r="A29" i="31" s="1"/>
  <c r="A30" i="31" s="1"/>
  <c r="A31" i="31" s="1"/>
  <c r="A32" i="31" s="1"/>
  <c r="A33" i="31" s="1"/>
  <c r="A34" i="31" s="1"/>
  <c r="A35" i="31" s="1"/>
  <c r="A36" i="31" s="1"/>
  <c r="A37" i="31" s="1"/>
  <c r="A38" i="31" s="1"/>
  <c r="A39" i="31" s="1"/>
  <c r="A40" i="31" s="1"/>
  <c r="F9" i="31"/>
  <c r="F35" i="31" l="1"/>
  <c r="G35" i="30"/>
  <c r="F35" i="30"/>
  <c r="E35" i="30"/>
  <c r="H34" i="30"/>
  <c r="H9" i="30"/>
  <c r="H8" i="30"/>
  <c r="D15" i="29"/>
  <c r="C15" i="29"/>
  <c r="B15" i="29"/>
  <c r="E13" i="29"/>
  <c r="E12" i="29"/>
  <c r="E11" i="29"/>
  <c r="E10" i="29"/>
  <c r="E9" i="29"/>
  <c r="E8" i="29"/>
  <c r="D16" i="28"/>
  <c r="C16" i="28"/>
  <c r="B16" i="28"/>
  <c r="E14" i="28"/>
  <c r="E13" i="28"/>
  <c r="E12" i="28"/>
  <c r="E11" i="28"/>
  <c r="E10" i="28"/>
  <c r="E9" i="28"/>
  <c r="E8" i="28"/>
  <c r="H35" i="30" l="1"/>
  <c r="E15" i="29"/>
  <c r="E16" i="28"/>
  <c r="D17" i="27"/>
  <c r="C17" i="27"/>
  <c r="B17" i="27"/>
  <c r="E15" i="27"/>
  <c r="E14" i="27"/>
  <c r="E13" i="27"/>
  <c r="E12" i="27"/>
  <c r="E11" i="27"/>
  <c r="E10" i="27"/>
  <c r="E10" i="26"/>
  <c r="D15" i="25"/>
  <c r="C15" i="25"/>
  <c r="B15" i="25"/>
  <c r="E13" i="25"/>
  <c r="E12" i="25"/>
  <c r="E11" i="25"/>
  <c r="E10" i="25"/>
  <c r="E9" i="25"/>
  <c r="E8" i="25"/>
  <c r="E17" i="27" l="1"/>
  <c r="E15" i="25"/>
  <c r="D13" i="24"/>
  <c r="C13" i="24"/>
  <c r="B13" i="24"/>
  <c r="E11" i="24"/>
  <c r="E10" i="24"/>
  <c r="E9" i="24"/>
  <c r="E8" i="24"/>
  <c r="D14" i="23"/>
  <c r="C14" i="23"/>
  <c r="B14" i="23"/>
  <c r="E12" i="23"/>
  <c r="E11" i="23"/>
  <c r="E10" i="23"/>
  <c r="E9" i="23"/>
  <c r="E8" i="23"/>
  <c r="E13" i="24" l="1"/>
  <c r="E14" i="23"/>
  <c r="E8" i="22"/>
  <c r="D11" i="21"/>
  <c r="C11" i="21"/>
  <c r="B11" i="21"/>
  <c r="E9" i="21"/>
  <c r="E8" i="21"/>
  <c r="D19" i="20"/>
  <c r="C19" i="20"/>
  <c r="B19" i="20"/>
  <c r="E17" i="20"/>
  <c r="E16" i="20"/>
  <c r="E15" i="20"/>
  <c r="E14" i="20"/>
  <c r="E13" i="20"/>
  <c r="E12" i="20"/>
  <c r="E11" i="20"/>
  <c r="E10" i="20"/>
  <c r="E9" i="20"/>
  <c r="E8" i="20"/>
  <c r="D17" i="19"/>
  <c r="C17" i="19"/>
  <c r="B17" i="19"/>
  <c r="E16" i="19"/>
  <c r="E15" i="19"/>
  <c r="E14" i="19"/>
  <c r="E13" i="19"/>
  <c r="E12" i="19"/>
  <c r="E11" i="19"/>
  <c r="E10" i="19"/>
  <c r="E9" i="19"/>
  <c r="E8" i="19"/>
  <c r="E8" i="18"/>
  <c r="D13" i="17"/>
  <c r="C13" i="17"/>
  <c r="B13" i="17"/>
  <c r="E12" i="17"/>
  <c r="E11" i="17"/>
  <c r="E10" i="17"/>
  <c r="E9" i="17"/>
  <c r="E8" i="17"/>
  <c r="E8" i="16"/>
  <c r="E8" i="15"/>
  <c r="F34" i="14"/>
  <c r="E34" i="14"/>
  <c r="G31" i="14"/>
  <c r="F31" i="14"/>
  <c r="E31" i="14"/>
  <c r="G28" i="14"/>
  <c r="F28" i="14"/>
  <c r="E28" i="14"/>
  <c r="G25" i="14"/>
  <c r="F25" i="14"/>
  <c r="E25" i="14"/>
  <c r="G22" i="14"/>
  <c r="F22" i="14"/>
  <c r="E22" i="14"/>
  <c r="G19" i="14"/>
  <c r="F19" i="14"/>
  <c r="E19" i="14"/>
  <c r="G16" i="14"/>
  <c r="F16" i="14"/>
  <c r="E16" i="14"/>
  <c r="G13" i="14"/>
  <c r="F13" i="14"/>
  <c r="E13" i="14"/>
  <c r="G10" i="14"/>
  <c r="F10" i="14"/>
  <c r="E10" i="14"/>
  <c r="D48" i="12"/>
  <c r="B48" i="12"/>
  <c r="F41" i="12"/>
  <c r="F46" i="12" s="1"/>
  <c r="M36" i="12"/>
  <c r="I36" i="12"/>
  <c r="D30" i="12"/>
  <c r="B30" i="12"/>
  <c r="M25" i="12"/>
  <c r="K25" i="12"/>
  <c r="I25" i="12"/>
  <c r="F23" i="12"/>
  <c r="F27" i="12" s="1"/>
  <c r="D21" i="12"/>
  <c r="B21" i="12"/>
  <c r="F19" i="12"/>
  <c r="F18" i="12"/>
  <c r="M17" i="12"/>
  <c r="K17" i="12"/>
  <c r="I17" i="12"/>
  <c r="F14" i="12"/>
  <c r="F17" i="12" s="1"/>
  <c r="F21" i="12" s="1"/>
  <c r="D12" i="12"/>
  <c r="B12" i="12"/>
  <c r="M10" i="12"/>
  <c r="I10" i="12"/>
  <c r="F10" i="12"/>
  <c r="F35" i="14" l="1"/>
  <c r="E35" i="14"/>
  <c r="E11" i="21"/>
  <c r="G35" i="14"/>
  <c r="E19" i="20"/>
  <c r="E17" i="19"/>
  <c r="E13" i="17"/>
  <c r="F44" i="12"/>
  <c r="F45" i="12"/>
  <c r="F28" i="12"/>
  <c r="F9" i="12"/>
  <c r="F26" i="12"/>
  <c r="F30" i="12" s="1"/>
  <c r="F8" i="12"/>
  <c r="F48" i="12" l="1"/>
  <c r="F12" i="12"/>
  <c r="H31" i="11"/>
  <c r="E31" i="11"/>
  <c r="C31" i="11"/>
  <c r="I30" i="11"/>
  <c r="F30" i="11"/>
  <c r="I29" i="11"/>
  <c r="F29" i="11"/>
  <c r="I28" i="11"/>
  <c r="I31" i="11" s="1"/>
  <c r="F28" i="11"/>
  <c r="I27" i="11"/>
  <c r="F27" i="11"/>
  <c r="I26" i="11"/>
  <c r="F26" i="11"/>
  <c r="I25" i="11"/>
  <c r="F25" i="11"/>
  <c r="I24" i="11"/>
  <c r="F24" i="11"/>
  <c r="I23" i="11"/>
  <c r="F23" i="11"/>
  <c r="I22" i="11"/>
  <c r="F22" i="11"/>
  <c r="I21" i="11"/>
  <c r="F21" i="11"/>
  <c r="I20" i="11"/>
  <c r="F20" i="11"/>
  <c r="I19" i="11"/>
  <c r="F19" i="11"/>
  <c r="I18" i="11"/>
  <c r="F18" i="11"/>
  <c r="I17" i="11"/>
  <c r="F17" i="11"/>
  <c r="I16" i="11"/>
  <c r="F16" i="11"/>
  <c r="I15" i="11"/>
  <c r="F15" i="11"/>
  <c r="I14" i="11"/>
  <c r="F14" i="11"/>
  <c r="I13" i="11"/>
  <c r="F13" i="11"/>
  <c r="I12" i="11"/>
  <c r="F12" i="11"/>
  <c r="F31" i="11" s="1"/>
  <c r="I11" i="11"/>
  <c r="F11" i="11"/>
  <c r="I10" i="11"/>
  <c r="F10" i="11"/>
  <c r="H31" i="10"/>
  <c r="G31" i="10"/>
  <c r="F31" i="10"/>
  <c r="E31" i="10"/>
  <c r="D31" i="10"/>
  <c r="C31" i="10"/>
  <c r="F771" i="9" l="1"/>
  <c r="E771" i="9"/>
  <c r="D771" i="9"/>
  <c r="G768" i="9"/>
  <c r="G767" i="9"/>
  <c r="G766" i="9"/>
  <c r="G765" i="9"/>
  <c r="G764" i="9"/>
  <c r="G763" i="9"/>
  <c r="G762" i="9"/>
  <c r="G761" i="9"/>
  <c r="G760" i="9"/>
  <c r="G759" i="9"/>
  <c r="G758" i="9"/>
  <c r="G757" i="9"/>
  <c r="G771" i="9" s="1"/>
  <c r="F753" i="9"/>
  <c r="E753" i="9"/>
  <c r="D753" i="9"/>
  <c r="G751" i="9"/>
  <c r="G750" i="9"/>
  <c r="G749" i="9"/>
  <c r="G748" i="9"/>
  <c r="G747" i="9"/>
  <c r="G746" i="9"/>
  <c r="G745" i="9"/>
  <c r="G744" i="9"/>
  <c r="G743" i="9"/>
  <c r="G742" i="9"/>
  <c r="G741" i="9"/>
  <c r="G740" i="9"/>
  <c r="G739" i="9"/>
  <c r="G738" i="9"/>
  <c r="G737" i="9"/>
  <c r="G736" i="9"/>
  <c r="G753" i="9" s="1"/>
  <c r="F734" i="9"/>
  <c r="F755" i="9" s="1"/>
  <c r="E734" i="9"/>
  <c r="E755" i="9" s="1"/>
  <c r="D734" i="9"/>
  <c r="D755" i="9" s="1"/>
  <c r="G732" i="9"/>
  <c r="G731" i="9"/>
  <c r="G730" i="9"/>
  <c r="G729" i="9"/>
  <c r="G728" i="9"/>
  <c r="G727" i="9"/>
  <c r="G726" i="9"/>
  <c r="G725" i="9"/>
  <c r="G724" i="9"/>
  <c r="G723" i="9"/>
  <c r="G722" i="9"/>
  <c r="G721" i="9"/>
  <c r="G720" i="9"/>
  <c r="G719" i="9"/>
  <c r="G718" i="9"/>
  <c r="G717" i="9"/>
  <c r="G716" i="9"/>
  <c r="G715" i="9"/>
  <c r="G714" i="9"/>
  <c r="G713" i="9"/>
  <c r="G712" i="9"/>
  <c r="G711" i="9"/>
  <c r="G710" i="9"/>
  <c r="G709" i="9"/>
  <c r="G708" i="9"/>
  <c r="G707" i="9"/>
  <c r="G706" i="9"/>
  <c r="G705" i="9"/>
  <c r="G704" i="9"/>
  <c r="G703" i="9"/>
  <c r="G702" i="9"/>
  <c r="G701" i="9"/>
  <c r="G700" i="9"/>
  <c r="G699" i="9"/>
  <c r="G698" i="9"/>
  <c r="G697" i="9"/>
  <c r="G696" i="9"/>
  <c r="G695" i="9"/>
  <c r="G694" i="9"/>
  <c r="G693" i="9"/>
  <c r="G692" i="9"/>
  <c r="G691" i="9"/>
  <c r="G690" i="9"/>
  <c r="G689" i="9"/>
  <c r="G688" i="9"/>
  <c r="G687" i="9"/>
  <c r="G686" i="9"/>
  <c r="G685" i="9"/>
  <c r="G684" i="9"/>
  <c r="G683" i="9"/>
  <c r="G682" i="9"/>
  <c r="G681" i="9"/>
  <c r="G680" i="9"/>
  <c r="G679" i="9"/>
  <c r="G678" i="9"/>
  <c r="G677" i="9"/>
  <c r="G676" i="9"/>
  <c r="G675" i="9"/>
  <c r="G674" i="9"/>
  <c r="G673" i="9"/>
  <c r="G672" i="9"/>
  <c r="G671" i="9"/>
  <c r="G670" i="9"/>
  <c r="G669" i="9"/>
  <c r="G668" i="9"/>
  <c r="G667" i="9"/>
  <c r="G666" i="9"/>
  <c r="G665" i="9"/>
  <c r="G664" i="9"/>
  <c r="G663" i="9"/>
  <c r="G662" i="9"/>
  <c r="G661" i="9"/>
  <c r="G660" i="9"/>
  <c r="G659" i="9"/>
  <c r="G658" i="9"/>
  <c r="G657" i="9"/>
  <c r="G656" i="9"/>
  <c r="G655" i="9"/>
  <c r="G654" i="9"/>
  <c r="G653" i="9"/>
  <c r="G652" i="9"/>
  <c r="G651" i="9"/>
  <c r="G650" i="9"/>
  <c r="G649" i="9"/>
  <c r="G648" i="9"/>
  <c r="G647" i="9"/>
  <c r="G646" i="9"/>
  <c r="G645" i="9"/>
  <c r="G644" i="9"/>
  <c r="G643" i="9"/>
  <c r="G642" i="9"/>
  <c r="G641" i="9"/>
  <c r="G640" i="9"/>
  <c r="G639" i="9"/>
  <c r="G638" i="9"/>
  <c r="G637" i="9"/>
  <c r="G636" i="9"/>
  <c r="G635" i="9"/>
  <c r="G634" i="9"/>
  <c r="G633" i="9"/>
  <c r="G632" i="9"/>
  <c r="G631" i="9"/>
  <c r="G630" i="9"/>
  <c r="G629" i="9"/>
  <c r="G628" i="9"/>
  <c r="G627" i="9"/>
  <c r="G626" i="9"/>
  <c r="G625" i="9"/>
  <c r="G624" i="9"/>
  <c r="G623" i="9"/>
  <c r="G622" i="9"/>
  <c r="G621" i="9"/>
  <c r="G620" i="9"/>
  <c r="G619" i="9"/>
  <c r="G618" i="9"/>
  <c r="G617" i="9"/>
  <c r="G616" i="9"/>
  <c r="G615" i="9"/>
  <c r="G614" i="9"/>
  <c r="G613" i="9"/>
  <c r="G612" i="9"/>
  <c r="G611" i="9"/>
  <c r="G610" i="9"/>
  <c r="G609" i="9"/>
  <c r="G608" i="9"/>
  <c r="G607" i="9"/>
  <c r="G606" i="9"/>
  <c r="G605" i="9"/>
  <c r="G604" i="9"/>
  <c r="G603" i="9"/>
  <c r="G602" i="9"/>
  <c r="G601" i="9"/>
  <c r="G600" i="9"/>
  <c r="G599" i="9"/>
  <c r="G598" i="9"/>
  <c r="G597" i="9"/>
  <c r="G596" i="9"/>
  <c r="G595" i="9"/>
  <c r="G594" i="9"/>
  <c r="G593" i="9"/>
  <c r="G592" i="9"/>
  <c r="G591" i="9"/>
  <c r="G590" i="9"/>
  <c r="G589" i="9"/>
  <c r="G588" i="9"/>
  <c r="G587" i="9"/>
  <c r="G586" i="9"/>
  <c r="G585" i="9"/>
  <c r="G584" i="9"/>
  <c r="F580" i="9"/>
  <c r="E580" i="9"/>
  <c r="D580" i="9"/>
  <c r="G578" i="9"/>
  <c r="G577" i="9"/>
  <c r="G576" i="9"/>
  <c r="G575" i="9"/>
  <c r="G574" i="9"/>
  <c r="G573" i="9"/>
  <c r="G572" i="9"/>
  <c r="G571" i="9"/>
  <c r="G570" i="9"/>
  <c r="G569" i="9"/>
  <c r="G568" i="9"/>
  <c r="G567" i="9"/>
  <c r="G566" i="9"/>
  <c r="G565" i="9"/>
  <c r="G564" i="9"/>
  <c r="G563" i="9"/>
  <c r="G562" i="9"/>
  <c r="G561" i="9"/>
  <c r="G560" i="9"/>
  <c r="G559" i="9"/>
  <c r="G558" i="9"/>
  <c r="G557" i="9"/>
  <c r="G556" i="9"/>
  <c r="G555" i="9"/>
  <c r="G554" i="9"/>
  <c r="G553" i="9"/>
  <c r="G552" i="9"/>
  <c r="G551" i="9"/>
  <c r="G550" i="9"/>
  <c r="G549" i="9"/>
  <c r="G548" i="9"/>
  <c r="G547" i="9"/>
  <c r="G546" i="9"/>
  <c r="G545" i="9"/>
  <c r="G544" i="9"/>
  <c r="G543" i="9"/>
  <c r="G542" i="9"/>
  <c r="G541" i="9"/>
  <c r="G540" i="9"/>
  <c r="G539" i="9"/>
  <c r="G538" i="9"/>
  <c r="G537" i="9"/>
  <c r="G536" i="9"/>
  <c r="G535" i="9"/>
  <c r="G534" i="9"/>
  <c r="G533" i="9"/>
  <c r="G532" i="9"/>
  <c r="G531" i="9"/>
  <c r="G530" i="9"/>
  <c r="G529" i="9"/>
  <c r="G528" i="9"/>
  <c r="G527" i="9"/>
  <c r="G526" i="9"/>
  <c r="G525" i="9"/>
  <c r="G524" i="9"/>
  <c r="G523" i="9"/>
  <c r="G522" i="9"/>
  <c r="G521" i="9"/>
  <c r="G520" i="9"/>
  <c r="G519" i="9"/>
  <c r="G518" i="9"/>
  <c r="G517" i="9"/>
  <c r="G580" i="9" s="1"/>
  <c r="F515" i="9"/>
  <c r="E515" i="9"/>
  <c r="D515" i="9"/>
  <c r="G509" i="9"/>
  <c r="G508" i="9"/>
  <c r="G507" i="9"/>
  <c r="G515" i="9" s="1"/>
  <c r="F505" i="9"/>
  <c r="E505" i="9"/>
  <c r="D505" i="9"/>
  <c r="G503" i="9"/>
  <c r="G502" i="9"/>
  <c r="G501" i="9"/>
  <c r="G500" i="9"/>
  <c r="G499" i="9"/>
  <c r="G498" i="9"/>
  <c r="G497" i="9"/>
  <c r="G496" i="9"/>
  <c r="G495" i="9"/>
  <c r="G494" i="9"/>
  <c r="G493" i="9"/>
  <c r="G492" i="9"/>
  <c r="G491" i="9"/>
  <c r="G490" i="9"/>
  <c r="G489" i="9"/>
  <c r="G488" i="9"/>
  <c r="G487" i="9"/>
  <c r="G486" i="9"/>
  <c r="G485" i="9"/>
  <c r="G484" i="9"/>
  <c r="G483" i="9"/>
  <c r="G482" i="9"/>
  <c r="G481" i="9"/>
  <c r="G480" i="9"/>
  <c r="G479" i="9"/>
  <c r="G478" i="9"/>
  <c r="G477" i="9"/>
  <c r="G476" i="9"/>
  <c r="G475" i="9"/>
  <c r="G474" i="9"/>
  <c r="G473" i="9"/>
  <c r="G472" i="9"/>
  <c r="G471" i="9"/>
  <c r="G470" i="9"/>
  <c r="G469" i="9"/>
  <c r="G468" i="9"/>
  <c r="G467" i="9"/>
  <c r="G466" i="9"/>
  <c r="G465" i="9"/>
  <c r="G464" i="9"/>
  <c r="G463" i="9"/>
  <c r="G462" i="9"/>
  <c r="G461" i="9"/>
  <c r="G460" i="9"/>
  <c r="G459" i="9"/>
  <c r="G458" i="9"/>
  <c r="G457" i="9"/>
  <c r="G456" i="9"/>
  <c r="G455" i="9"/>
  <c r="G454" i="9"/>
  <c r="G453" i="9"/>
  <c r="G452" i="9"/>
  <c r="G451" i="9"/>
  <c r="G450" i="9"/>
  <c r="G449" i="9"/>
  <c r="G448" i="9"/>
  <c r="G447" i="9"/>
  <c r="G446" i="9"/>
  <c r="G445" i="9"/>
  <c r="G444" i="9"/>
  <c r="G443" i="9"/>
  <c r="G442" i="9"/>
  <c r="G441" i="9"/>
  <c r="G440" i="9"/>
  <c r="G439" i="9"/>
  <c r="G438" i="9"/>
  <c r="G437" i="9"/>
  <c r="G436" i="9"/>
  <c r="G435" i="9"/>
  <c r="G434" i="9"/>
  <c r="G433" i="9"/>
  <c r="G432" i="9"/>
  <c r="G431" i="9"/>
  <c r="G430" i="9"/>
  <c r="G429" i="9"/>
  <c r="G428" i="9"/>
  <c r="G427" i="9"/>
  <c r="G426" i="9"/>
  <c r="G425" i="9"/>
  <c r="G424" i="9"/>
  <c r="G423" i="9"/>
  <c r="G422" i="9"/>
  <c r="G421" i="9"/>
  <c r="G420" i="9"/>
  <c r="G419" i="9"/>
  <c r="G418" i="9"/>
  <c r="G417" i="9"/>
  <c r="G416" i="9"/>
  <c r="G415" i="9"/>
  <c r="G414" i="9"/>
  <c r="G413" i="9"/>
  <c r="G412" i="9"/>
  <c r="G411" i="9"/>
  <c r="G410" i="9"/>
  <c r="G409" i="9"/>
  <c r="G408" i="9"/>
  <c r="G407" i="9"/>
  <c r="G406" i="9"/>
  <c r="G405" i="9"/>
  <c r="G404" i="9"/>
  <c r="G403" i="9"/>
  <c r="G402" i="9"/>
  <c r="G401" i="9"/>
  <c r="G400" i="9"/>
  <c r="G399" i="9"/>
  <c r="G398" i="9"/>
  <c r="G397" i="9"/>
  <c r="G396" i="9"/>
  <c r="G395" i="9"/>
  <c r="G394" i="9"/>
  <c r="G393" i="9"/>
  <c r="G392" i="9"/>
  <c r="G391" i="9"/>
  <c r="G390" i="9"/>
  <c r="G389" i="9"/>
  <c r="G388" i="9"/>
  <c r="G387" i="9"/>
  <c r="G386" i="9"/>
  <c r="G385" i="9"/>
  <c r="G384" i="9"/>
  <c r="G383" i="9"/>
  <c r="G382" i="9"/>
  <c r="G381" i="9"/>
  <c r="G380" i="9"/>
  <c r="G379" i="9"/>
  <c r="G378" i="9"/>
  <c r="G377" i="9"/>
  <c r="G376" i="9"/>
  <c r="G375" i="9"/>
  <c r="G374" i="9"/>
  <c r="G373" i="9"/>
  <c r="G372" i="9"/>
  <c r="G371" i="9"/>
  <c r="G370" i="9"/>
  <c r="G369" i="9"/>
  <c r="G368" i="9"/>
  <c r="G367" i="9"/>
  <c r="G366" i="9"/>
  <c r="G365" i="9"/>
  <c r="G364" i="9"/>
  <c r="G363" i="9"/>
  <c r="G362" i="9"/>
  <c r="G361" i="9"/>
  <c r="G360" i="9"/>
  <c r="G359" i="9"/>
  <c r="G358" i="9"/>
  <c r="G357" i="9"/>
  <c r="G356" i="9"/>
  <c r="G355" i="9"/>
  <c r="G354" i="9"/>
  <c r="G353" i="9"/>
  <c r="G352" i="9"/>
  <c r="F350" i="9"/>
  <c r="E350" i="9"/>
  <c r="D350" i="9"/>
  <c r="G348" i="9"/>
  <c r="G347" i="9"/>
  <c r="G346" i="9"/>
  <c r="G345" i="9"/>
  <c r="G344" i="9"/>
  <c r="G343" i="9"/>
  <c r="G342" i="9"/>
  <c r="G341" i="9"/>
  <c r="G340" i="9"/>
  <c r="G339" i="9"/>
  <c r="G338" i="9"/>
  <c r="G337" i="9"/>
  <c r="G336" i="9"/>
  <c r="G335" i="9"/>
  <c r="G334" i="9"/>
  <c r="G333" i="9"/>
  <c r="G332" i="9"/>
  <c r="G331" i="9"/>
  <c r="G330" i="9"/>
  <c r="G329" i="9"/>
  <c r="G328" i="9"/>
  <c r="G327" i="9"/>
  <c r="G326" i="9"/>
  <c r="G325" i="9"/>
  <c r="G324" i="9"/>
  <c r="G323" i="9"/>
  <c r="G322" i="9"/>
  <c r="G321" i="9"/>
  <c r="G320" i="9"/>
  <c r="G319" i="9"/>
  <c r="G318" i="9"/>
  <c r="G317" i="9"/>
  <c r="G316" i="9"/>
  <c r="G315" i="9"/>
  <c r="F311" i="9"/>
  <c r="E311" i="9"/>
  <c r="D311" i="9"/>
  <c r="G309" i="9"/>
  <c r="G308" i="9"/>
  <c r="G307" i="9"/>
  <c r="G306" i="9"/>
  <c r="G305" i="9"/>
  <c r="G304" i="9"/>
  <c r="G303" i="9"/>
  <c r="G302" i="9"/>
  <c r="G301" i="9"/>
  <c r="G300" i="9"/>
  <c r="G299" i="9"/>
  <c r="G298" i="9"/>
  <c r="G297" i="9"/>
  <c r="G296" i="9"/>
  <c r="G295" i="9"/>
  <c r="G294" i="9"/>
  <c r="G293" i="9"/>
  <c r="G292" i="9"/>
  <c r="G291" i="9"/>
  <c r="G290" i="9"/>
  <c r="G289" i="9"/>
  <c r="G288" i="9"/>
  <c r="G287" i="9"/>
  <c r="G286" i="9"/>
  <c r="G285" i="9"/>
  <c r="G284" i="9"/>
  <c r="G283" i="9"/>
  <c r="G282" i="9"/>
  <c r="G281" i="9"/>
  <c r="G280" i="9"/>
  <c r="G279" i="9"/>
  <c r="G278" i="9"/>
  <c r="G277" i="9"/>
  <c r="G276" i="9"/>
  <c r="G275" i="9"/>
  <c r="G274" i="9"/>
  <c r="G273" i="9"/>
  <c r="G272" i="9"/>
  <c r="G271" i="9"/>
  <c r="G270" i="9"/>
  <c r="G269" i="9"/>
  <c r="G268" i="9"/>
  <c r="G267" i="9"/>
  <c r="G266" i="9"/>
  <c r="G265" i="9"/>
  <c r="G264" i="9"/>
  <c r="G263" i="9"/>
  <c r="G262" i="9"/>
  <c r="G261" i="9"/>
  <c r="G260" i="9"/>
  <c r="G259" i="9"/>
  <c r="G258" i="9"/>
  <c r="G257" i="9"/>
  <c r="G256" i="9"/>
  <c r="G255" i="9"/>
  <c r="G254" i="9"/>
  <c r="G253" i="9"/>
  <c r="G252" i="9"/>
  <c r="G251" i="9"/>
  <c r="G250" i="9"/>
  <c r="G249" i="9"/>
  <c r="G248" i="9"/>
  <c r="G247" i="9"/>
  <c r="G246" i="9"/>
  <c r="G245" i="9"/>
  <c r="G244" i="9"/>
  <c r="G243" i="9"/>
  <c r="G242" i="9"/>
  <c r="G241" i="9"/>
  <c r="G240" i="9"/>
  <c r="G239" i="9"/>
  <c r="G238" i="9"/>
  <c r="G237" i="9"/>
  <c r="G236" i="9"/>
  <c r="G235" i="9"/>
  <c r="G234" i="9"/>
  <c r="F232" i="9"/>
  <c r="E232" i="9"/>
  <c r="D232" i="9"/>
  <c r="G230" i="9"/>
  <c r="G229" i="9"/>
  <c r="G228" i="9"/>
  <c r="G227" i="9"/>
  <c r="G226" i="9"/>
  <c r="G225" i="9"/>
  <c r="G224" i="9"/>
  <c r="G223" i="9"/>
  <c r="G222" i="9"/>
  <c r="G221" i="9"/>
  <c r="G220" i="9"/>
  <c r="G219" i="9"/>
  <c r="G218" i="9"/>
  <c r="G217" i="9"/>
  <c r="G216" i="9"/>
  <c r="G215" i="9"/>
  <c r="G214" i="9"/>
  <c r="G213" i="9"/>
  <c r="G212" i="9"/>
  <c r="G211" i="9"/>
  <c r="G210" i="9"/>
  <c r="G209" i="9"/>
  <c r="G208" i="9"/>
  <c r="G207" i="9"/>
  <c r="G206" i="9"/>
  <c r="G205" i="9"/>
  <c r="G204" i="9"/>
  <c r="G203" i="9"/>
  <c r="G202" i="9"/>
  <c r="G201" i="9"/>
  <c r="G200" i="9"/>
  <c r="G199" i="9"/>
  <c r="G198" i="9"/>
  <c r="G197" i="9"/>
  <c r="G196" i="9"/>
  <c r="G195" i="9"/>
  <c r="G194" i="9"/>
  <c r="G193" i="9"/>
  <c r="G192" i="9"/>
  <c r="G191" i="9"/>
  <c r="G190" i="9"/>
  <c r="G189" i="9"/>
  <c r="G188" i="9"/>
  <c r="G187" i="9"/>
  <c r="G186" i="9"/>
  <c r="G185" i="9"/>
  <c r="G184" i="9"/>
  <c r="G183" i="9"/>
  <c r="G182" i="9"/>
  <c r="G181" i="9"/>
  <c r="G180" i="9"/>
  <c r="G179" i="9"/>
  <c r="G178" i="9"/>
  <c r="G177" i="9"/>
  <c r="G176" i="9"/>
  <c r="G175" i="9"/>
  <c r="G174" i="9"/>
  <c r="G173" i="9"/>
  <c r="G172" i="9"/>
  <c r="G171" i="9"/>
  <c r="G170" i="9"/>
  <c r="G169" i="9"/>
  <c r="G168" i="9"/>
  <c r="G167" i="9"/>
  <c r="G166" i="9"/>
  <c r="G165" i="9"/>
  <c r="G164" i="9"/>
  <c r="G163" i="9"/>
  <c r="G162" i="9"/>
  <c r="G161" i="9"/>
  <c r="G160" i="9"/>
  <c r="G159" i="9"/>
  <c r="G158" i="9"/>
  <c r="G157" i="9"/>
  <c r="G156" i="9"/>
  <c r="G155" i="9"/>
  <c r="G154" i="9"/>
  <c r="G153" i="9"/>
  <c r="G152" i="9"/>
  <c r="G151" i="9"/>
  <c r="G150" i="9"/>
  <c r="G149" i="9"/>
  <c r="G148" i="9"/>
  <c r="G147" i="9"/>
  <c r="G146" i="9"/>
  <c r="G145" i="9"/>
  <c r="G144" i="9"/>
  <c r="G143" i="9"/>
  <c r="G142" i="9"/>
  <c r="G141" i="9"/>
  <c r="G140" i="9"/>
  <c r="G139" i="9"/>
  <c r="G138" i="9"/>
  <c r="G137" i="9"/>
  <c r="G136" i="9"/>
  <c r="G135" i="9"/>
  <c r="G134" i="9"/>
  <c r="G133" i="9"/>
  <c r="G132" i="9"/>
  <c r="G131" i="9"/>
  <c r="G130" i="9"/>
  <c r="G129" i="9"/>
  <c r="G128" i="9"/>
  <c r="G127" i="9"/>
  <c r="G126" i="9"/>
  <c r="G125" i="9"/>
  <c r="G124" i="9"/>
  <c r="G123" i="9"/>
  <c r="G122" i="9"/>
  <c r="G121" i="9"/>
  <c r="G120" i="9"/>
  <c r="G119" i="9"/>
  <c r="G118" i="9"/>
  <c r="G117" i="9"/>
  <c r="G116" i="9"/>
  <c r="G115" i="9"/>
  <c r="G114" i="9"/>
  <c r="G113" i="9"/>
  <c r="G112" i="9"/>
  <c r="G111" i="9"/>
  <c r="G110" i="9"/>
  <c r="G109" i="9"/>
  <c r="G108" i="9"/>
  <c r="G107" i="9"/>
  <c r="G106" i="9"/>
  <c r="G105" i="9"/>
  <c r="G104" i="9"/>
  <c r="G103" i="9"/>
  <c r="G102" i="9"/>
  <c r="G101" i="9"/>
  <c r="G100" i="9"/>
  <c r="F98" i="9"/>
  <c r="E98" i="9"/>
  <c r="D98" i="9"/>
  <c r="G96" i="9"/>
  <c r="G95" i="9"/>
  <c r="G94" i="9"/>
  <c r="G93" i="9"/>
  <c r="G92" i="9"/>
  <c r="G91" i="9"/>
  <c r="G90" i="9"/>
  <c r="G89" i="9"/>
  <c r="G88" i="9"/>
  <c r="G87" i="9"/>
  <c r="G86" i="9"/>
  <c r="G85" i="9"/>
  <c r="G84" i="9"/>
  <c r="G83" i="9"/>
  <c r="G82" i="9"/>
  <c r="G81" i="9"/>
  <c r="G80" i="9"/>
  <c r="G79" i="9"/>
  <c r="G78" i="9"/>
  <c r="G77" i="9"/>
  <c r="G76" i="9"/>
  <c r="G75" i="9"/>
  <c r="G74" i="9"/>
  <c r="G73" i="9"/>
  <c r="G72" i="9"/>
  <c r="F68" i="9"/>
  <c r="E68" i="9"/>
  <c r="D68" i="9"/>
  <c r="G66" i="9"/>
  <c r="G65" i="9"/>
  <c r="G64" i="9"/>
  <c r="G63" i="9"/>
  <c r="G62" i="9"/>
  <c r="G61" i="9"/>
  <c r="G60" i="9"/>
  <c r="G59" i="9"/>
  <c r="G58" i="9"/>
  <c r="G57" i="9"/>
  <c r="G56" i="9"/>
  <c r="G55" i="9"/>
  <c r="G54" i="9"/>
  <c r="F52" i="9"/>
  <c r="E52" i="9"/>
  <c r="D52" i="9"/>
  <c r="G50" i="9"/>
  <c r="G49" i="9"/>
  <c r="G48" i="9"/>
  <c r="G47" i="9"/>
  <c r="G46" i="9"/>
  <c r="G45" i="9"/>
  <c r="G44" i="9"/>
  <c r="G43" i="9"/>
  <c r="G52" i="9" s="1"/>
  <c r="F41" i="9"/>
  <c r="E41" i="9"/>
  <c r="D41" i="9"/>
  <c r="G38" i="9"/>
  <c r="G37" i="9"/>
  <c r="G36" i="9"/>
  <c r="G35" i="9"/>
  <c r="G34" i="9"/>
  <c r="G33" i="9"/>
  <c r="G32" i="9"/>
  <c r="G28" i="9"/>
  <c r="G27" i="9"/>
  <c r="F26" i="9"/>
  <c r="F30" i="9" s="1"/>
  <c r="E26" i="9"/>
  <c r="E30" i="9" s="1"/>
  <c r="D26" i="9"/>
  <c r="D30" i="9" s="1"/>
  <c r="G25" i="9"/>
  <c r="G24" i="9"/>
  <c r="F22" i="9"/>
  <c r="E22" i="9"/>
  <c r="D22" i="9"/>
  <c r="G20" i="9"/>
  <c r="G19" i="9"/>
  <c r="G18" i="9"/>
  <c r="G17" i="9"/>
  <c r="G16" i="9"/>
  <c r="G15" i="9"/>
  <c r="G14" i="9"/>
  <c r="G13" i="9"/>
  <c r="G12" i="9"/>
  <c r="G11" i="9"/>
  <c r="G10" i="9"/>
  <c r="A10" i="9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213" i="9" s="1"/>
  <c r="A214" i="9" s="1"/>
  <c r="A215" i="9" s="1"/>
  <c r="A216" i="9" s="1"/>
  <c r="A217" i="9" s="1"/>
  <c r="A218" i="9" s="1"/>
  <c r="A219" i="9" s="1"/>
  <c r="A220" i="9" s="1"/>
  <c r="A221" i="9" s="1"/>
  <c r="A222" i="9" s="1"/>
  <c r="A223" i="9" s="1"/>
  <c r="A224" i="9" s="1"/>
  <c r="A225" i="9" s="1"/>
  <c r="A226" i="9" s="1"/>
  <c r="A227" i="9" s="1"/>
  <c r="A228" i="9" s="1"/>
  <c r="A229" i="9" s="1"/>
  <c r="A230" i="9" s="1"/>
  <c r="A231" i="9" s="1"/>
  <c r="A232" i="9" s="1"/>
  <c r="A233" i="9" s="1"/>
  <c r="A234" i="9" s="1"/>
  <c r="A235" i="9" s="1"/>
  <c r="A236" i="9" s="1"/>
  <c r="A237" i="9" s="1"/>
  <c r="A238" i="9" s="1"/>
  <c r="A239" i="9" s="1"/>
  <c r="A240" i="9" s="1"/>
  <c r="A241" i="9" s="1"/>
  <c r="A242" i="9" s="1"/>
  <c r="A243" i="9" s="1"/>
  <c r="A244" i="9" s="1"/>
  <c r="A245" i="9" s="1"/>
  <c r="A246" i="9" s="1"/>
  <c r="A247" i="9" s="1"/>
  <c r="A248" i="9" s="1"/>
  <c r="A249" i="9" s="1"/>
  <c r="A250" i="9" s="1"/>
  <c r="A251" i="9" s="1"/>
  <c r="A252" i="9" s="1"/>
  <c r="A253" i="9" s="1"/>
  <c r="A254" i="9" s="1"/>
  <c r="A255" i="9" s="1"/>
  <c r="A256" i="9" s="1"/>
  <c r="A257" i="9" s="1"/>
  <c r="A258" i="9" s="1"/>
  <c r="A259" i="9" s="1"/>
  <c r="A260" i="9" s="1"/>
  <c r="A261" i="9" s="1"/>
  <c r="A262" i="9" s="1"/>
  <c r="A263" i="9" s="1"/>
  <c r="A264" i="9" s="1"/>
  <c r="A265" i="9" s="1"/>
  <c r="A266" i="9" s="1"/>
  <c r="A267" i="9" s="1"/>
  <c r="A268" i="9" s="1"/>
  <c r="A269" i="9" s="1"/>
  <c r="A270" i="9" s="1"/>
  <c r="A271" i="9" s="1"/>
  <c r="A272" i="9" s="1"/>
  <c r="A273" i="9" s="1"/>
  <c r="A274" i="9" s="1"/>
  <c r="A275" i="9" s="1"/>
  <c r="A276" i="9" s="1"/>
  <c r="A277" i="9" s="1"/>
  <c r="A278" i="9" s="1"/>
  <c r="A279" i="9" s="1"/>
  <c r="A280" i="9" s="1"/>
  <c r="A281" i="9" s="1"/>
  <c r="A282" i="9" s="1"/>
  <c r="A283" i="9" s="1"/>
  <c r="A284" i="9" s="1"/>
  <c r="A285" i="9" s="1"/>
  <c r="A286" i="9" s="1"/>
  <c r="A287" i="9" s="1"/>
  <c r="A288" i="9" s="1"/>
  <c r="A289" i="9" s="1"/>
  <c r="A290" i="9" s="1"/>
  <c r="A291" i="9" s="1"/>
  <c r="A292" i="9" s="1"/>
  <c r="A293" i="9" s="1"/>
  <c r="A294" i="9" s="1"/>
  <c r="A295" i="9" s="1"/>
  <c r="A296" i="9" s="1"/>
  <c r="A297" i="9" s="1"/>
  <c r="A298" i="9" s="1"/>
  <c r="A299" i="9" s="1"/>
  <c r="A300" i="9" s="1"/>
  <c r="A301" i="9" s="1"/>
  <c r="A302" i="9" s="1"/>
  <c r="A303" i="9" s="1"/>
  <c r="A304" i="9" s="1"/>
  <c r="A305" i="9" s="1"/>
  <c r="A306" i="9" s="1"/>
  <c r="A307" i="9" s="1"/>
  <c r="A308" i="9" s="1"/>
  <c r="A309" i="9" s="1"/>
  <c r="A310" i="9" s="1"/>
  <c r="A311" i="9" s="1"/>
  <c r="A312" i="9" s="1"/>
  <c r="A313" i="9" s="1"/>
  <c r="A314" i="9" s="1"/>
  <c r="A315" i="9" s="1"/>
  <c r="A316" i="9" s="1"/>
  <c r="A317" i="9" s="1"/>
  <c r="A318" i="9" s="1"/>
  <c r="A319" i="9" s="1"/>
  <c r="A320" i="9" s="1"/>
  <c r="A321" i="9" s="1"/>
  <c r="A322" i="9" s="1"/>
  <c r="A323" i="9" s="1"/>
  <c r="A324" i="9" s="1"/>
  <c r="A325" i="9" s="1"/>
  <c r="A326" i="9" s="1"/>
  <c r="A327" i="9" s="1"/>
  <c r="A328" i="9" s="1"/>
  <c r="A329" i="9" s="1"/>
  <c r="A330" i="9" s="1"/>
  <c r="A331" i="9" s="1"/>
  <c r="A332" i="9" s="1"/>
  <c r="A333" i="9" s="1"/>
  <c r="A334" i="9" s="1"/>
  <c r="A335" i="9" s="1"/>
  <c r="A336" i="9" s="1"/>
  <c r="A337" i="9" s="1"/>
  <c r="A338" i="9" s="1"/>
  <c r="A339" i="9" s="1"/>
  <c r="A340" i="9" s="1"/>
  <c r="A341" i="9" s="1"/>
  <c r="A342" i="9" s="1"/>
  <c r="A343" i="9" s="1"/>
  <c r="A344" i="9" s="1"/>
  <c r="A345" i="9" s="1"/>
  <c r="A346" i="9" s="1"/>
  <c r="A347" i="9" s="1"/>
  <c r="A348" i="9" s="1"/>
  <c r="A349" i="9" s="1"/>
  <c r="A350" i="9" s="1"/>
  <c r="A351" i="9" s="1"/>
  <c r="A352" i="9" s="1"/>
  <c r="A353" i="9" s="1"/>
  <c r="A354" i="9" s="1"/>
  <c r="A355" i="9" s="1"/>
  <c r="A356" i="9" s="1"/>
  <c r="A357" i="9" s="1"/>
  <c r="A358" i="9" s="1"/>
  <c r="A359" i="9" s="1"/>
  <c r="A360" i="9" s="1"/>
  <c r="A361" i="9" s="1"/>
  <c r="A362" i="9" s="1"/>
  <c r="A363" i="9" s="1"/>
  <c r="A364" i="9" s="1"/>
  <c r="A365" i="9" s="1"/>
  <c r="A366" i="9" s="1"/>
  <c r="A367" i="9" s="1"/>
  <c r="A368" i="9" s="1"/>
  <c r="A369" i="9" s="1"/>
  <c r="A370" i="9" s="1"/>
  <c r="A371" i="9" s="1"/>
  <c r="A372" i="9" s="1"/>
  <c r="A373" i="9" s="1"/>
  <c r="A374" i="9" s="1"/>
  <c r="A375" i="9" s="1"/>
  <c r="A376" i="9" s="1"/>
  <c r="A377" i="9" s="1"/>
  <c r="A378" i="9" s="1"/>
  <c r="A379" i="9" s="1"/>
  <c r="A380" i="9" s="1"/>
  <c r="A381" i="9" s="1"/>
  <c r="A382" i="9" s="1"/>
  <c r="A383" i="9" s="1"/>
  <c r="A384" i="9" s="1"/>
  <c r="A385" i="9" s="1"/>
  <c r="A386" i="9" s="1"/>
  <c r="A387" i="9" s="1"/>
  <c r="A388" i="9" s="1"/>
  <c r="A389" i="9" s="1"/>
  <c r="A390" i="9" s="1"/>
  <c r="A391" i="9" s="1"/>
  <c r="A392" i="9" s="1"/>
  <c r="A393" i="9" s="1"/>
  <c r="A394" i="9" s="1"/>
  <c r="A395" i="9" s="1"/>
  <c r="A396" i="9" s="1"/>
  <c r="A397" i="9" s="1"/>
  <c r="A398" i="9" s="1"/>
  <c r="A399" i="9" s="1"/>
  <c r="A400" i="9" s="1"/>
  <c r="A401" i="9" s="1"/>
  <c r="A402" i="9" s="1"/>
  <c r="A403" i="9" s="1"/>
  <c r="A404" i="9" s="1"/>
  <c r="A405" i="9" s="1"/>
  <c r="A406" i="9" s="1"/>
  <c r="A407" i="9" s="1"/>
  <c r="A408" i="9" s="1"/>
  <c r="A409" i="9" s="1"/>
  <c r="A410" i="9" s="1"/>
  <c r="A411" i="9" s="1"/>
  <c r="A412" i="9" s="1"/>
  <c r="A413" i="9" s="1"/>
  <c r="A414" i="9" s="1"/>
  <c r="A415" i="9" s="1"/>
  <c r="A416" i="9" s="1"/>
  <c r="A417" i="9" s="1"/>
  <c r="A418" i="9" s="1"/>
  <c r="A419" i="9" s="1"/>
  <c r="A420" i="9" s="1"/>
  <c r="A421" i="9" s="1"/>
  <c r="A422" i="9" s="1"/>
  <c r="A423" i="9" s="1"/>
  <c r="A424" i="9" s="1"/>
  <c r="A425" i="9" s="1"/>
  <c r="A426" i="9" s="1"/>
  <c r="A427" i="9" s="1"/>
  <c r="A428" i="9" s="1"/>
  <c r="A429" i="9" s="1"/>
  <c r="A430" i="9" s="1"/>
  <c r="A431" i="9" s="1"/>
  <c r="A432" i="9" s="1"/>
  <c r="A433" i="9" s="1"/>
  <c r="A434" i="9" s="1"/>
  <c r="A435" i="9" s="1"/>
  <c r="A436" i="9" s="1"/>
  <c r="A437" i="9" s="1"/>
  <c r="A438" i="9" s="1"/>
  <c r="A439" i="9" s="1"/>
  <c r="A440" i="9" s="1"/>
  <c r="A441" i="9" s="1"/>
  <c r="A442" i="9" s="1"/>
  <c r="A443" i="9" s="1"/>
  <c r="A444" i="9" s="1"/>
  <c r="A445" i="9" s="1"/>
  <c r="A446" i="9" s="1"/>
  <c r="A447" i="9" s="1"/>
  <c r="A448" i="9" s="1"/>
  <c r="A449" i="9" s="1"/>
  <c r="A450" i="9" s="1"/>
  <c r="A451" i="9" s="1"/>
  <c r="A452" i="9" s="1"/>
  <c r="A453" i="9" s="1"/>
  <c r="A454" i="9" s="1"/>
  <c r="A455" i="9" s="1"/>
  <c r="A456" i="9" s="1"/>
  <c r="A457" i="9" s="1"/>
  <c r="A458" i="9" s="1"/>
  <c r="A459" i="9" s="1"/>
  <c r="A460" i="9" s="1"/>
  <c r="A461" i="9" s="1"/>
  <c r="A462" i="9" s="1"/>
  <c r="A463" i="9" s="1"/>
  <c r="A464" i="9" s="1"/>
  <c r="A465" i="9" s="1"/>
  <c r="A466" i="9" s="1"/>
  <c r="A467" i="9" s="1"/>
  <c r="A468" i="9" s="1"/>
  <c r="A469" i="9" s="1"/>
  <c r="A470" i="9" s="1"/>
  <c r="A471" i="9" s="1"/>
  <c r="A472" i="9" s="1"/>
  <c r="A473" i="9" s="1"/>
  <c r="A474" i="9" s="1"/>
  <c r="A475" i="9" s="1"/>
  <c r="A476" i="9" s="1"/>
  <c r="A477" i="9" s="1"/>
  <c r="A478" i="9" s="1"/>
  <c r="A479" i="9" s="1"/>
  <c r="A480" i="9" s="1"/>
  <c r="A481" i="9" s="1"/>
  <c r="A482" i="9" s="1"/>
  <c r="A483" i="9" s="1"/>
  <c r="A484" i="9" s="1"/>
  <c r="A485" i="9" s="1"/>
  <c r="A486" i="9" s="1"/>
  <c r="A487" i="9" s="1"/>
  <c r="A488" i="9" s="1"/>
  <c r="A489" i="9" s="1"/>
  <c r="A490" i="9" s="1"/>
  <c r="A491" i="9" s="1"/>
  <c r="A492" i="9" s="1"/>
  <c r="A493" i="9" s="1"/>
  <c r="A494" i="9" s="1"/>
  <c r="A495" i="9" s="1"/>
  <c r="A496" i="9" s="1"/>
  <c r="A497" i="9" s="1"/>
  <c r="A498" i="9" s="1"/>
  <c r="A499" i="9" s="1"/>
  <c r="A500" i="9" s="1"/>
  <c r="A501" i="9" s="1"/>
  <c r="A502" i="9" s="1"/>
  <c r="A503" i="9" s="1"/>
  <c r="A504" i="9" s="1"/>
  <c r="A505" i="9" s="1"/>
  <c r="A506" i="9" s="1"/>
  <c r="A507" i="9" s="1"/>
  <c r="A508" i="9" s="1"/>
  <c r="A509" i="9" s="1"/>
  <c r="A510" i="9" s="1"/>
  <c r="A511" i="9" s="1"/>
  <c r="A512" i="9" s="1"/>
  <c r="A513" i="9" s="1"/>
  <c r="A514" i="9" s="1"/>
  <c r="A515" i="9" s="1"/>
  <c r="A516" i="9" s="1"/>
  <c r="A517" i="9" s="1"/>
  <c r="A518" i="9" s="1"/>
  <c r="A519" i="9" s="1"/>
  <c r="A520" i="9" s="1"/>
  <c r="A521" i="9" s="1"/>
  <c r="A522" i="9" s="1"/>
  <c r="A523" i="9" s="1"/>
  <c r="A524" i="9" s="1"/>
  <c r="A525" i="9" s="1"/>
  <c r="A526" i="9" s="1"/>
  <c r="A527" i="9" s="1"/>
  <c r="A528" i="9" s="1"/>
  <c r="A529" i="9" s="1"/>
  <c r="A530" i="9" s="1"/>
  <c r="A531" i="9" s="1"/>
  <c r="A532" i="9" s="1"/>
  <c r="A533" i="9" s="1"/>
  <c r="A534" i="9" s="1"/>
  <c r="A535" i="9" s="1"/>
  <c r="A536" i="9" s="1"/>
  <c r="A537" i="9" s="1"/>
  <c r="A538" i="9" s="1"/>
  <c r="A539" i="9" s="1"/>
  <c r="A540" i="9" s="1"/>
  <c r="A541" i="9" s="1"/>
  <c r="A542" i="9" s="1"/>
  <c r="A543" i="9" s="1"/>
  <c r="A544" i="9" s="1"/>
  <c r="A545" i="9" s="1"/>
  <c r="A546" i="9" s="1"/>
  <c r="A547" i="9" s="1"/>
  <c r="A548" i="9" s="1"/>
  <c r="A549" i="9" s="1"/>
  <c r="A550" i="9" s="1"/>
  <c r="A551" i="9" s="1"/>
  <c r="A552" i="9" s="1"/>
  <c r="A553" i="9" s="1"/>
  <c r="A554" i="9" s="1"/>
  <c r="A555" i="9" s="1"/>
  <c r="A556" i="9" s="1"/>
  <c r="A557" i="9" s="1"/>
  <c r="A558" i="9" s="1"/>
  <c r="A559" i="9" s="1"/>
  <c r="A560" i="9" s="1"/>
  <c r="A561" i="9" s="1"/>
  <c r="A562" i="9" s="1"/>
  <c r="A563" i="9" s="1"/>
  <c r="A564" i="9" s="1"/>
  <c r="A565" i="9" s="1"/>
  <c r="A566" i="9" s="1"/>
  <c r="A567" i="9" s="1"/>
  <c r="A568" i="9" s="1"/>
  <c r="A569" i="9" s="1"/>
  <c r="A570" i="9" s="1"/>
  <c r="A571" i="9" s="1"/>
  <c r="A572" i="9" s="1"/>
  <c r="A573" i="9" s="1"/>
  <c r="A574" i="9" s="1"/>
  <c r="A575" i="9" s="1"/>
  <c r="A576" i="9" s="1"/>
  <c r="A577" i="9" s="1"/>
  <c r="A578" i="9" s="1"/>
  <c r="A579" i="9" s="1"/>
  <c r="A580" i="9" s="1"/>
  <c r="A581" i="9" s="1"/>
  <c r="A582" i="9" s="1"/>
  <c r="A583" i="9" s="1"/>
  <c r="A584" i="9" s="1"/>
  <c r="A585" i="9" s="1"/>
  <c r="A586" i="9" s="1"/>
  <c r="A587" i="9" s="1"/>
  <c r="A588" i="9" s="1"/>
  <c r="A589" i="9" s="1"/>
  <c r="A590" i="9" s="1"/>
  <c r="A591" i="9" s="1"/>
  <c r="A592" i="9" s="1"/>
  <c r="A593" i="9" s="1"/>
  <c r="A594" i="9" s="1"/>
  <c r="A595" i="9" s="1"/>
  <c r="A596" i="9" s="1"/>
  <c r="A597" i="9" s="1"/>
  <c r="A598" i="9" s="1"/>
  <c r="A599" i="9" s="1"/>
  <c r="A600" i="9" s="1"/>
  <c r="A601" i="9" s="1"/>
  <c r="A602" i="9" s="1"/>
  <c r="A603" i="9" s="1"/>
  <c r="A604" i="9" s="1"/>
  <c r="A605" i="9" s="1"/>
  <c r="A606" i="9" s="1"/>
  <c r="A607" i="9" s="1"/>
  <c r="A608" i="9" s="1"/>
  <c r="A609" i="9" s="1"/>
  <c r="A610" i="9" s="1"/>
  <c r="A611" i="9" s="1"/>
  <c r="A612" i="9" s="1"/>
  <c r="A613" i="9" s="1"/>
  <c r="A614" i="9" s="1"/>
  <c r="A615" i="9" s="1"/>
  <c r="A616" i="9" s="1"/>
  <c r="A617" i="9" s="1"/>
  <c r="A618" i="9" s="1"/>
  <c r="A619" i="9" s="1"/>
  <c r="A620" i="9" s="1"/>
  <c r="A621" i="9" s="1"/>
  <c r="A622" i="9" s="1"/>
  <c r="A623" i="9" s="1"/>
  <c r="A624" i="9" s="1"/>
  <c r="A625" i="9" s="1"/>
  <c r="A626" i="9" s="1"/>
  <c r="A627" i="9" s="1"/>
  <c r="A628" i="9" s="1"/>
  <c r="A629" i="9" s="1"/>
  <c r="A630" i="9" s="1"/>
  <c r="A631" i="9" s="1"/>
  <c r="A632" i="9" s="1"/>
  <c r="A633" i="9" s="1"/>
  <c r="A634" i="9" s="1"/>
  <c r="A635" i="9" s="1"/>
  <c r="A636" i="9" s="1"/>
  <c r="A637" i="9" s="1"/>
  <c r="A638" i="9" s="1"/>
  <c r="A639" i="9" s="1"/>
  <c r="A640" i="9" s="1"/>
  <c r="A641" i="9" s="1"/>
  <c r="A642" i="9" s="1"/>
  <c r="A643" i="9" s="1"/>
  <c r="A644" i="9" s="1"/>
  <c r="A645" i="9" s="1"/>
  <c r="A646" i="9" s="1"/>
  <c r="A647" i="9" s="1"/>
  <c r="A648" i="9" s="1"/>
  <c r="A649" i="9" s="1"/>
  <c r="A650" i="9" s="1"/>
  <c r="A651" i="9" s="1"/>
  <c r="A652" i="9" s="1"/>
  <c r="A653" i="9" s="1"/>
  <c r="A654" i="9" s="1"/>
  <c r="A655" i="9" s="1"/>
  <c r="A656" i="9" s="1"/>
  <c r="A657" i="9" s="1"/>
  <c r="A658" i="9" s="1"/>
  <c r="A659" i="9" s="1"/>
  <c r="A660" i="9" s="1"/>
  <c r="A661" i="9" s="1"/>
  <c r="A662" i="9" s="1"/>
  <c r="A663" i="9" s="1"/>
  <c r="A664" i="9" s="1"/>
  <c r="A665" i="9" s="1"/>
  <c r="A666" i="9" s="1"/>
  <c r="A667" i="9" s="1"/>
  <c r="A668" i="9" s="1"/>
  <c r="A669" i="9" s="1"/>
  <c r="A670" i="9" s="1"/>
  <c r="A671" i="9" s="1"/>
  <c r="A672" i="9" s="1"/>
  <c r="A673" i="9" s="1"/>
  <c r="A674" i="9" s="1"/>
  <c r="A675" i="9" s="1"/>
  <c r="A676" i="9" s="1"/>
  <c r="A677" i="9" s="1"/>
  <c r="A678" i="9" s="1"/>
  <c r="A679" i="9" s="1"/>
  <c r="A680" i="9" s="1"/>
  <c r="A681" i="9" s="1"/>
  <c r="A682" i="9" s="1"/>
  <c r="A683" i="9" s="1"/>
  <c r="A684" i="9" s="1"/>
  <c r="A685" i="9" s="1"/>
  <c r="A686" i="9" s="1"/>
  <c r="A687" i="9" s="1"/>
  <c r="A688" i="9" s="1"/>
  <c r="A689" i="9" s="1"/>
  <c r="A690" i="9" s="1"/>
  <c r="A691" i="9" s="1"/>
  <c r="A692" i="9" s="1"/>
  <c r="A693" i="9" s="1"/>
  <c r="A694" i="9" s="1"/>
  <c r="A695" i="9" s="1"/>
  <c r="A696" i="9" s="1"/>
  <c r="A697" i="9" s="1"/>
  <c r="A698" i="9" s="1"/>
  <c r="A699" i="9" s="1"/>
  <c r="A700" i="9" s="1"/>
  <c r="A701" i="9" s="1"/>
  <c r="A702" i="9" s="1"/>
  <c r="A703" i="9" s="1"/>
  <c r="A704" i="9" s="1"/>
  <c r="A705" i="9" s="1"/>
  <c r="A706" i="9" s="1"/>
  <c r="A707" i="9" s="1"/>
  <c r="A708" i="9" s="1"/>
  <c r="A709" i="9" s="1"/>
  <c r="A710" i="9" s="1"/>
  <c r="A711" i="9" s="1"/>
  <c r="A712" i="9" s="1"/>
  <c r="A713" i="9" s="1"/>
  <c r="A714" i="9" s="1"/>
  <c r="A715" i="9" s="1"/>
  <c r="A716" i="9" s="1"/>
  <c r="A717" i="9" s="1"/>
  <c r="A718" i="9" s="1"/>
  <c r="A719" i="9" s="1"/>
  <c r="A720" i="9" s="1"/>
  <c r="A721" i="9" s="1"/>
  <c r="A722" i="9" s="1"/>
  <c r="A723" i="9" s="1"/>
  <c r="A724" i="9" s="1"/>
  <c r="A725" i="9" s="1"/>
  <c r="A726" i="9" s="1"/>
  <c r="A727" i="9" s="1"/>
  <c r="A728" i="9" s="1"/>
  <c r="A729" i="9" s="1"/>
  <c r="A730" i="9" s="1"/>
  <c r="A731" i="9" s="1"/>
  <c r="A732" i="9" s="1"/>
  <c r="A733" i="9" s="1"/>
  <c r="A734" i="9" s="1"/>
  <c r="A735" i="9" s="1"/>
  <c r="A736" i="9" s="1"/>
  <c r="A737" i="9" s="1"/>
  <c r="A738" i="9" s="1"/>
  <c r="A739" i="9" s="1"/>
  <c r="A740" i="9" s="1"/>
  <c r="A741" i="9" s="1"/>
  <c r="A742" i="9" s="1"/>
  <c r="A743" i="9" s="1"/>
  <c r="A744" i="9" s="1"/>
  <c r="A745" i="9" s="1"/>
  <c r="A746" i="9" s="1"/>
  <c r="A747" i="9" s="1"/>
  <c r="A748" i="9" s="1"/>
  <c r="A749" i="9" s="1"/>
  <c r="A750" i="9" s="1"/>
  <c r="A751" i="9" s="1"/>
  <c r="A752" i="9" s="1"/>
  <c r="A753" i="9" s="1"/>
  <c r="A754" i="9" s="1"/>
  <c r="A755" i="9" s="1"/>
  <c r="A756" i="9" s="1"/>
  <c r="A757" i="9" s="1"/>
  <c r="A758" i="9" s="1"/>
  <c r="A759" i="9" s="1"/>
  <c r="A760" i="9" s="1"/>
  <c r="A761" i="9" s="1"/>
  <c r="A762" i="9" s="1"/>
  <c r="A763" i="9" s="1"/>
  <c r="A764" i="9" s="1"/>
  <c r="A765" i="9" s="1"/>
  <c r="A766" i="9" s="1"/>
  <c r="A767" i="9" s="1"/>
  <c r="A768" i="9" s="1"/>
  <c r="A769" i="9" s="1"/>
  <c r="A770" i="9" s="1"/>
  <c r="A771" i="9" s="1"/>
  <c r="A772" i="9" s="1"/>
  <c r="A773" i="9" s="1"/>
  <c r="G9" i="9"/>
  <c r="D582" i="9" l="1"/>
  <c r="E582" i="9"/>
  <c r="F582" i="9"/>
  <c r="F70" i="9"/>
  <c r="G26" i="9"/>
  <c r="G30" i="9" s="1"/>
  <c r="F313" i="9"/>
  <c r="G734" i="9"/>
  <c r="G755" i="9" s="1"/>
  <c r="G505" i="9"/>
  <c r="G582" i="9" s="1"/>
  <c r="G350" i="9"/>
  <c r="G311" i="9"/>
  <c r="G232" i="9"/>
  <c r="E313" i="9"/>
  <c r="G98" i="9"/>
  <c r="E70" i="9"/>
  <c r="G68" i="9"/>
  <c r="G41" i="9"/>
  <c r="G22" i="9"/>
  <c r="D313" i="9"/>
  <c r="D70" i="9"/>
  <c r="F773" i="9" l="1"/>
  <c r="G70" i="9"/>
  <c r="G313" i="9"/>
  <c r="E773" i="9"/>
  <c r="D773" i="9"/>
  <c r="G773" i="9" l="1"/>
  <c r="M37" i="7"/>
  <c r="M36" i="7"/>
  <c r="L35" i="7"/>
  <c r="K35" i="7"/>
  <c r="J35" i="7"/>
  <c r="I35" i="7"/>
  <c r="H35" i="7"/>
  <c r="G35" i="7"/>
  <c r="F35" i="7"/>
  <c r="M35" i="7" s="1"/>
  <c r="D35" i="7"/>
  <c r="M34" i="7"/>
  <c r="M33" i="7"/>
  <c r="J31" i="7"/>
  <c r="G31" i="7"/>
  <c r="M30" i="7"/>
  <c r="L29" i="7"/>
  <c r="K29" i="7"/>
  <c r="J29" i="7"/>
  <c r="I29" i="7"/>
  <c r="H29" i="7"/>
  <c r="G29" i="7"/>
  <c r="F29" i="7"/>
  <c r="M29" i="7" s="1"/>
  <c r="D29" i="7"/>
  <c r="D31" i="7" s="1"/>
  <c r="M28" i="7"/>
  <c r="M27" i="7"/>
  <c r="L25" i="7"/>
  <c r="L31" i="7" s="1"/>
  <c r="K25" i="7"/>
  <c r="K31" i="7" s="1"/>
  <c r="J25" i="7"/>
  <c r="I25" i="7"/>
  <c r="I31" i="7" s="1"/>
  <c r="H25" i="7"/>
  <c r="G25" i="7"/>
  <c r="F25" i="7"/>
  <c r="D25" i="7"/>
  <c r="M24" i="7"/>
  <c r="M23" i="7"/>
  <c r="M22" i="7"/>
  <c r="M20" i="7"/>
  <c r="L19" i="7"/>
  <c r="K19" i="7"/>
  <c r="J19" i="7"/>
  <c r="I19" i="7"/>
  <c r="H19" i="7"/>
  <c r="G19" i="7"/>
  <c r="F19" i="7"/>
  <c r="M19" i="7" s="1"/>
  <c r="D19" i="7"/>
  <c r="M18" i="7"/>
  <c r="M17" i="7"/>
  <c r="M16" i="7"/>
  <c r="L14" i="7"/>
  <c r="K14" i="7"/>
  <c r="J14" i="7"/>
  <c r="I14" i="7"/>
  <c r="H14" i="7"/>
  <c r="G14" i="7"/>
  <c r="F14" i="7"/>
  <c r="M14" i="7" s="1"/>
  <c r="D14" i="7"/>
  <c r="M13" i="7"/>
  <c r="M12" i="7"/>
  <c r="M11" i="7"/>
  <c r="M37" i="6"/>
  <c r="M36" i="6"/>
  <c r="L35" i="6"/>
  <c r="K35" i="6"/>
  <c r="J35" i="6"/>
  <c r="I35" i="6"/>
  <c r="H35" i="6"/>
  <c r="G35" i="6"/>
  <c r="F35" i="6"/>
  <c r="M35" i="6" s="1"/>
  <c r="D35" i="6"/>
  <c r="M34" i="6"/>
  <c r="M33" i="6"/>
  <c r="G31" i="6"/>
  <c r="M30" i="6"/>
  <c r="L29" i="6"/>
  <c r="L31" i="6" s="1"/>
  <c r="K29" i="6"/>
  <c r="J29" i="6"/>
  <c r="I29" i="6"/>
  <c r="H29" i="6"/>
  <c r="G29" i="6"/>
  <c r="F29" i="6"/>
  <c r="M29" i="6" s="1"/>
  <c r="D29" i="6"/>
  <c r="M28" i="6"/>
  <c r="M27" i="6"/>
  <c r="L25" i="6"/>
  <c r="K25" i="6"/>
  <c r="K31" i="6" s="1"/>
  <c r="J25" i="6"/>
  <c r="J31" i="6" s="1"/>
  <c r="I25" i="6"/>
  <c r="I31" i="6" s="1"/>
  <c r="H25" i="6"/>
  <c r="G25" i="6"/>
  <c r="F25" i="6"/>
  <c r="D25" i="6"/>
  <c r="D31" i="6" s="1"/>
  <c r="M24" i="6"/>
  <c r="M23" i="6"/>
  <c r="M22" i="6"/>
  <c r="M20" i="6"/>
  <c r="L19" i="6"/>
  <c r="K19" i="6"/>
  <c r="J19" i="6"/>
  <c r="I19" i="6"/>
  <c r="H19" i="6"/>
  <c r="G19" i="6"/>
  <c r="F19" i="6"/>
  <c r="M19" i="6" s="1"/>
  <c r="D19" i="6"/>
  <c r="M18" i="6"/>
  <c r="M17" i="6"/>
  <c r="M16" i="6"/>
  <c r="L14" i="6"/>
  <c r="K14" i="6"/>
  <c r="J14" i="6"/>
  <c r="I14" i="6"/>
  <c r="H14" i="6"/>
  <c r="G14" i="6"/>
  <c r="F14" i="6"/>
  <c r="M14" i="6" s="1"/>
  <c r="D14" i="6"/>
  <c r="M13" i="6"/>
  <c r="M12" i="6"/>
  <c r="M11" i="6"/>
  <c r="M25" i="7" l="1"/>
  <c r="F31" i="7"/>
  <c r="M31" i="7" s="1"/>
  <c r="M25" i="6"/>
  <c r="F31" i="6"/>
  <c r="M31" i="6" s="1"/>
  <c r="H31" i="7"/>
  <c r="H31" i="6"/>
  <c r="H35" i="2"/>
  <c r="G35" i="2"/>
  <c r="H34" i="2"/>
  <c r="G34" i="2"/>
  <c r="F33" i="2"/>
  <c r="E33" i="2"/>
  <c r="D33" i="2"/>
  <c r="G32" i="2"/>
  <c r="G33" i="2" s="1"/>
  <c r="H31" i="2"/>
  <c r="G31" i="2"/>
  <c r="H28" i="2"/>
  <c r="G28" i="2"/>
  <c r="F27" i="2"/>
  <c r="E27" i="2"/>
  <c r="D27" i="2"/>
  <c r="H26" i="2"/>
  <c r="G26" i="2"/>
  <c r="G25" i="2"/>
  <c r="H25" i="2" s="1"/>
  <c r="G22" i="2"/>
  <c r="H22" i="2" s="1"/>
  <c r="H21" i="2"/>
  <c r="G21" i="2"/>
  <c r="G20" i="2"/>
  <c r="G23" i="2" s="1"/>
  <c r="G18" i="2"/>
  <c r="H18" i="2" s="1"/>
  <c r="D17" i="2"/>
  <c r="G16" i="2"/>
  <c r="H16" i="2" s="1"/>
  <c r="G15" i="2"/>
  <c r="H15" i="2" s="1"/>
  <c r="G14" i="2"/>
  <c r="H14" i="2" s="1"/>
  <c r="F12" i="2"/>
  <c r="E12" i="2"/>
  <c r="D12" i="2"/>
  <c r="G11" i="2"/>
  <c r="H11" i="2" s="1"/>
  <c r="G10" i="2"/>
  <c r="H10" i="2" s="1"/>
  <c r="G9" i="2"/>
  <c r="H9" i="2" s="1"/>
  <c r="H33" i="2" l="1"/>
  <c r="H32" i="2"/>
  <c r="G12" i="2"/>
  <c r="H12" i="2" s="1"/>
  <c r="F29" i="2"/>
  <c r="D29" i="2"/>
  <c r="H20" i="2"/>
  <c r="H23" i="2"/>
  <c r="G17" i="2"/>
  <c r="H17" i="2" s="1"/>
  <c r="E29" i="2"/>
  <c r="G27" i="2"/>
  <c r="H27" i="2" s="1"/>
  <c r="G29" i="2" l="1"/>
  <c r="H29" i="2"/>
  <c r="D27" i="1" l="1"/>
  <c r="E27" i="1"/>
  <c r="C27" i="1"/>
  <c r="C30" i="1" s="1"/>
  <c r="G28" i="1"/>
  <c r="F28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F16" i="1"/>
  <c r="G16" i="1"/>
  <c r="F15" i="1"/>
  <c r="G15" i="1"/>
  <c r="G14" i="1"/>
  <c r="F14" i="1"/>
  <c r="G13" i="1"/>
  <c r="F13" i="1"/>
  <c r="G11" i="1"/>
  <c r="F11" i="1"/>
  <c r="G10" i="1"/>
  <c r="F10" i="1"/>
  <c r="F8" i="1"/>
  <c r="G8" i="1" s="1"/>
  <c r="F27" i="1" l="1"/>
  <c r="E30" i="1"/>
  <c r="G27" i="1"/>
  <c r="D30" i="1"/>
  <c r="F30" i="1" l="1"/>
  <c r="G3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tistre</author>
  </authors>
  <commentList>
    <comment ref="B37" authorId="0" shapeId="0" xr:uid="{5A01B487-51B9-4339-9E1F-AA2F220918D5}">
      <text>
        <r>
          <rPr>
            <b/>
            <sz val="8"/>
            <color indexed="81"/>
            <rFont val="Tahoma"/>
            <family val="2"/>
          </rPr>
          <t xml:space="preserve">Number of Permanent IT FTE: </t>
        </r>
        <r>
          <rPr>
            <sz val="8"/>
            <color indexed="81"/>
            <rFont val="Tahoma"/>
            <family val="2"/>
          </rPr>
          <t>Number of authorized full-time T.O. that are IT</t>
        </r>
      </text>
    </comment>
    <comment ref="C37" authorId="0" shapeId="0" xr:uid="{72657FE7-29C8-4A0C-A09E-8149CBDF864B}">
      <text>
        <r>
          <rPr>
            <b/>
            <sz val="8"/>
            <color indexed="81"/>
            <rFont val="Tahoma"/>
            <family val="2"/>
          </rPr>
          <t xml:space="preserve">Number of Other FTEs: </t>
        </r>
        <r>
          <rPr>
            <sz val="8"/>
            <color indexed="81"/>
            <rFont val="Tahoma"/>
            <family val="2"/>
          </rPr>
          <t>Examples include student workers, part-time workers, WAE, job appointments and restricted appointments. One FTE = 2080 hours</t>
        </r>
      </text>
    </comment>
    <comment ref="D37" authorId="0" shapeId="0" xr:uid="{F37C3B0B-E7FC-48BA-93FB-B3E5B98BA95F}">
      <text>
        <r>
          <rPr>
            <b/>
            <sz val="8"/>
            <color indexed="81"/>
            <rFont val="Tahoma"/>
            <family val="2"/>
          </rPr>
          <t xml:space="preserve">Number of Contract FTEs: </t>
        </r>
        <r>
          <rPr>
            <sz val="8"/>
            <color indexed="81"/>
            <rFont val="Tahoma"/>
            <family val="2"/>
          </rPr>
          <t xml:space="preserve">This number should be an approximate annual FTE afforded by contracts. ALL contracts should be included, such as  staff augmentation as well as deliverables-based contracts, </t>
        </r>
        <r>
          <rPr>
            <u/>
            <sz val="8"/>
            <color indexed="81"/>
            <rFont val="Tahoma"/>
            <family val="2"/>
          </rPr>
          <t>regardless of the contracted $ amount</t>
        </r>
        <r>
          <rPr>
            <sz val="8"/>
            <color indexed="81"/>
            <rFont val="Tahoma"/>
            <family val="2"/>
          </rPr>
          <t>. For example, if a contract allows for a full-time person for 6 months, that would correspond to a 0.5 FTE for the year. For contracts on an as-needed basis, approximate an annual FTE based on a typical year using the assumption that one FTE equals 2080 hours.</t>
        </r>
      </text>
    </comment>
    <comment ref="E37" authorId="0" shapeId="0" xr:uid="{148ACA8E-970C-40AF-B1C3-222B48C9F575}">
      <text>
        <r>
          <rPr>
            <b/>
            <sz val="8"/>
            <color indexed="81"/>
            <rFont val="Tahoma"/>
            <family val="2"/>
          </rPr>
          <t xml:space="preserve">Permanent IT T.O. : </t>
        </r>
        <r>
          <rPr>
            <sz val="8"/>
            <color indexed="81"/>
            <rFont val="Tahoma"/>
            <family val="2"/>
          </rPr>
          <t>Number of authorized full-time T.O. that are IT</t>
        </r>
      </text>
    </comment>
    <comment ref="F37" authorId="0" shapeId="0" xr:uid="{9DB51A55-44EE-4D40-AD8D-765F9F9460D7}">
      <text>
        <r>
          <rPr>
            <b/>
            <sz val="8"/>
            <color indexed="81"/>
            <rFont val="Tahoma"/>
            <family val="2"/>
          </rPr>
          <t xml:space="preserve">Number of Other FTEs: </t>
        </r>
        <r>
          <rPr>
            <sz val="8"/>
            <color indexed="81"/>
            <rFont val="Tahoma"/>
            <family val="2"/>
          </rPr>
          <t>Examples include student workers, part-time workers, WAE, job appointments and restricted appointments. One FTE = 2080 hours</t>
        </r>
      </text>
    </comment>
    <comment ref="G37" authorId="0" shapeId="0" xr:uid="{9BCD4836-1406-4997-9C86-867D760A7ED4}">
      <text>
        <r>
          <rPr>
            <b/>
            <sz val="8"/>
            <color indexed="81"/>
            <rFont val="Tahoma"/>
            <family val="2"/>
          </rPr>
          <t xml:space="preserve">Number of Contract FTEs: </t>
        </r>
        <r>
          <rPr>
            <sz val="8"/>
            <color indexed="81"/>
            <rFont val="Tahoma"/>
            <family val="2"/>
          </rPr>
          <t xml:space="preserve">This number should be an approximate annual FTE afforded by contracts. ALL contracts should be included, such as  staff augmentation as well as deliverables-based contracts, </t>
        </r>
        <r>
          <rPr>
            <u/>
            <sz val="8"/>
            <color indexed="81"/>
            <rFont val="Tahoma"/>
            <family val="2"/>
          </rPr>
          <t>regardless of the contracted $ amount</t>
        </r>
        <r>
          <rPr>
            <sz val="8"/>
            <color indexed="81"/>
            <rFont val="Tahoma"/>
            <family val="2"/>
          </rPr>
          <t>. For example, if a contract allows for a full-time person for 6 months, that would correspond to a 0.5 FTE for the year. For contracts on an as-needed basis, approximate an annual FTE based on a typical year using the assumption that one FTE equals 2080 hours.</t>
        </r>
      </text>
    </comment>
    <comment ref="A38" authorId="0" shapeId="0" xr:uid="{CE5F0FD8-CA10-41F7-9840-A35D20514442}">
      <text>
        <r>
          <rPr>
            <b/>
            <sz val="8"/>
            <color indexed="81"/>
            <rFont val="Tahoma"/>
            <family val="2"/>
          </rPr>
          <t xml:space="preserve">Examples:
</t>
        </r>
        <r>
          <rPr>
            <sz val="8"/>
            <color indexed="81"/>
            <rFont val="Tahoma"/>
            <family val="2"/>
          </rPr>
          <t xml:space="preserve">Data Center Operations, Desktop Support/PC Technician, GIS, Helpdesk/Service Desk/Call Center, Network Management, Radio, Wire &amp; Cable Support, Unix Support, Voice/Video Conferencing, VOIP/Unified Messaging.
</t>
        </r>
      </text>
    </comment>
    <comment ref="A39" authorId="0" shapeId="0" xr:uid="{BBA79715-BEA1-419E-B102-E8D0357C0F69}">
      <text>
        <r>
          <rPr>
            <b/>
            <sz val="8"/>
            <color indexed="81"/>
            <rFont val="Tahoma"/>
            <family val="2"/>
          </rPr>
          <t xml:space="preserve">Examples: 
</t>
        </r>
        <r>
          <rPr>
            <sz val="8"/>
            <color indexed="81"/>
            <rFont val="Tahoma"/>
            <family val="2"/>
          </rPr>
          <t>Development of new applications, maintenance/enhancement/support of existing applications, Web/e-business.</t>
        </r>
      </text>
    </comment>
    <comment ref="A40" authorId="0" shapeId="0" xr:uid="{F5967CC9-1C14-46E6-8394-118D9D7CF9F6}">
      <text>
        <r>
          <rPr>
            <b/>
            <sz val="8"/>
            <color indexed="81"/>
            <rFont val="Tahoma"/>
            <family val="2"/>
          </rPr>
          <t xml:space="preserve">Examples:
</t>
        </r>
        <r>
          <rPr>
            <sz val="8"/>
            <color indexed="81"/>
            <rFont val="Tahoma"/>
            <family val="2"/>
          </rPr>
          <t xml:space="preserve">Administrative support, Contracts Management, Fiscal Operations, People Management, Plans &amp; Controls (Strategy, Standards, Budgets), Procurement.
</t>
        </r>
      </text>
    </comment>
  </commentList>
</comments>
</file>

<file path=xl/sharedStrings.xml><?xml version="1.0" encoding="utf-8"?>
<sst xmlns="http://schemas.openxmlformats.org/spreadsheetml/2006/main" count="6509" uniqueCount="2453">
  <si>
    <t>SUMMARY STATEMENT OF MEANS OF FINANCING FOR YEARS SHOWN</t>
  </si>
  <si>
    <t>BR-1</t>
  </si>
  <si>
    <t>EXISTING</t>
  </si>
  <si>
    <t>OVER/UNDER</t>
  </si>
  <si>
    <t>LINE</t>
  </si>
  <si>
    <t>PRIOR YEAR</t>
  </si>
  <si>
    <t>OPERATING</t>
  </si>
  <si>
    <t>TOTAL</t>
  </si>
  <si>
    <t>PERCENT</t>
  </si>
  <si>
    <t>NO.</t>
  </si>
  <si>
    <t>MEANS OF FINANCING</t>
  </si>
  <si>
    <t>ACTUAL</t>
  </si>
  <si>
    <t>REQUEST</t>
  </si>
  <si>
    <t>CHANGE</t>
  </si>
  <si>
    <t>BUDGET</t>
  </si>
  <si>
    <t>STATE GENERAL FUND (Direct)</t>
  </si>
  <si>
    <t>STATE GENERAL FUND BY:</t>
  </si>
  <si>
    <t xml:space="preserve">    INTERAGENCY TRANSFERS</t>
  </si>
  <si>
    <t xml:space="preserve">    FEES &amp; SELF-GENERATED REVENUES</t>
  </si>
  <si>
    <t xml:space="preserve">    STATUTORY DEDICATIONS:</t>
  </si>
  <si>
    <t xml:space="preserve">    (1)</t>
  </si>
  <si>
    <t xml:space="preserve">    (2)</t>
  </si>
  <si>
    <t xml:space="preserve">    (3)</t>
  </si>
  <si>
    <t xml:space="preserve">    (4)</t>
  </si>
  <si>
    <t xml:space="preserve">    (5)</t>
  </si>
  <si>
    <t xml:space="preserve">    (6)</t>
  </si>
  <si>
    <t xml:space="preserve">    (7)</t>
  </si>
  <si>
    <t xml:space="preserve">    (8)</t>
  </si>
  <si>
    <t xml:space="preserve">    (9)</t>
  </si>
  <si>
    <t xml:space="preserve">   (10)</t>
  </si>
  <si>
    <t xml:space="preserve">   (11)</t>
  </si>
  <si>
    <t xml:space="preserve">   (12)</t>
  </si>
  <si>
    <t xml:space="preserve">   (13)</t>
  </si>
  <si>
    <t xml:space="preserve">   (14)</t>
  </si>
  <si>
    <t xml:space="preserve">    SUBTOTAL STATUTORY DEDICATIONS:</t>
  </si>
  <si>
    <t>FEDERAL FUNDS</t>
  </si>
  <si>
    <t>TOTAL MEANS OF FINANCING</t>
  </si>
  <si>
    <t>(no negatives)</t>
  </si>
  <si>
    <t>Note: Column totals on BR-1 form should equal corresponding Column totals on BR-2 form.</t>
  </si>
  <si>
    <t>2023-2024</t>
  </si>
  <si>
    <t>2024-2025</t>
  </si>
  <si>
    <t>SUMMARY STATEMENT OF EXPENDITURES FOR YEARS SHOWN</t>
  </si>
  <si>
    <t>BR-2</t>
  </si>
  <si>
    <t>CATEGORY OF TOTAL EXPENDITURES</t>
  </si>
  <si>
    <t>PERSONAL SERVICES:</t>
  </si>
  <si>
    <t xml:space="preserve">Salaries </t>
  </si>
  <si>
    <t>Other Compensation</t>
  </si>
  <si>
    <t xml:space="preserve">Related Benefits </t>
  </si>
  <si>
    <t>TOTAL PERSONAL SERVICES</t>
  </si>
  <si>
    <t>OPERATING EXPENSES:</t>
  </si>
  <si>
    <t>Travel</t>
  </si>
  <si>
    <t>Operating Services</t>
  </si>
  <si>
    <t>Supplies</t>
  </si>
  <si>
    <t>TOTAL OPERATING EXPENSES</t>
  </si>
  <si>
    <t>PROFESSIONAL SERVICES</t>
  </si>
  <si>
    <t>OTHER CHARGES:</t>
  </si>
  <si>
    <t>Other Charges</t>
  </si>
  <si>
    <t>Debt Service</t>
  </si>
  <si>
    <t>Interagency Transfers</t>
  </si>
  <si>
    <t>TOTAL OTHER CHARGES</t>
  </si>
  <si>
    <t>ACQUISITIONS &amp; MAJOR REPAIRS:</t>
  </si>
  <si>
    <t>Acquisitions</t>
  </si>
  <si>
    <t>Major Repairs</t>
  </si>
  <si>
    <t>TOTAL ACQUISITIONS &amp; MAJOR REPAIRS</t>
  </si>
  <si>
    <t>UNALLOTTED</t>
  </si>
  <si>
    <t>TOTAL EXPENDITURES &amp; REQUEST</t>
  </si>
  <si>
    <t>AUTHORIZED T.O. FTE POSITIONS:</t>
  </si>
  <si>
    <t>Classified (5110010, 5981000)</t>
  </si>
  <si>
    <t>Unclassified (5110025)</t>
  </si>
  <si>
    <t>TOTAL AUTHORIZED T.O. FTE POSITIONS</t>
  </si>
  <si>
    <t>TOTAL AUTHORIZED OTHER CHARGES POSITIONS*</t>
  </si>
  <si>
    <t>TOTAL NON-T.O. FTE POSITIONS**</t>
  </si>
  <si>
    <t>* Authorized Other Charges Positions are those reported under 5620072, 5620163, and 5620076</t>
  </si>
  <si>
    <t xml:space="preserve">** Non-T.O. FTE Positions are those reported under 5120010 (exclude WAEs).  </t>
  </si>
  <si>
    <r>
      <t xml:space="preserve">There should be no </t>
    </r>
    <r>
      <rPr>
        <b/>
        <sz val="10"/>
        <color indexed="8"/>
        <rFont val="Arial"/>
        <family val="2"/>
      </rPr>
      <t>NEGATIVE</t>
    </r>
    <r>
      <rPr>
        <sz val="10"/>
        <color indexed="8"/>
        <rFont val="Arial"/>
        <family val="2"/>
      </rPr>
      <t xml:space="preserve"> numbers in the following columns:  PRIOR YEAR ACTUAL, EXISTING OPERATING BUDGET, AND TOTAL REQUEST.</t>
    </r>
  </si>
  <si>
    <t>BR-6</t>
  </si>
  <si>
    <t>DETAIL</t>
  </si>
  <si>
    <t>OBJECT</t>
  </si>
  <si>
    <t xml:space="preserve">TOTALS </t>
  </si>
  <si>
    <t>EXPENDITURES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</si>
  <si>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</si>
  <si>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</si>
  <si>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</si>
  <si>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</si>
  <si>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</si>
  <si>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</si>
  <si>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 xml:space="preserve">    Travel</t>
  </si>
  <si>
    <t xml:space="preserve">    Operating Services</t>
  </si>
  <si>
    <t xml:space="preserve">    Supplies</t>
  </si>
  <si>
    <t xml:space="preserve">    Debt Service</t>
  </si>
  <si>
    <t xml:space="preserve">    Interagency Transfers</t>
  </si>
  <si>
    <t xml:space="preserve">    Acquisitions</t>
  </si>
  <si>
    <t xml:space="preserve">    Major Repairs</t>
  </si>
  <si>
    <t>TOTAL ACQ. &amp; MAJOR REPAIRS</t>
  </si>
  <si>
    <t xml:space="preserve"> </t>
  </si>
  <si>
    <t>EXPENDITURES BY TOTAL MEANS OF FINANCING</t>
  </si>
  <si>
    <t xml:space="preserve">EXISTING OPERATING BUDGET ___X____ </t>
  </si>
  <si>
    <t>BR-6S</t>
  </si>
  <si>
    <t>OR  TOTAL REQUEST _______</t>
  </si>
  <si>
    <t>STATE</t>
  </si>
  <si>
    <t>GENERAL FUND</t>
  </si>
  <si>
    <t>BR-6A</t>
  </si>
  <si>
    <t>MEANS OF</t>
  </si>
  <si>
    <t>USED AS A</t>
  </si>
  <si>
    <t>GENERAL</t>
  </si>
  <si>
    <t>No. ______</t>
  </si>
  <si>
    <t>FINANCING BY</t>
  </si>
  <si>
    <t>CASH MATCH</t>
  </si>
  <si>
    <t>FUND</t>
  </si>
  <si>
    <t xml:space="preserve">    Other Charges</t>
  </si>
  <si>
    <t xml:space="preserve">EXISTING OPERATING BUDGET _______ </t>
  </si>
  <si>
    <t>OR  TOTAL REQUEST ___X____</t>
  </si>
  <si>
    <t>BR-7</t>
  </si>
  <si>
    <t>N/A</t>
  </si>
  <si>
    <t>SUMMARY OF COST BY PROGRAM</t>
  </si>
  <si>
    <t>BR-8</t>
  </si>
  <si>
    <t xml:space="preserve">DEPARTMENT OF </t>
  </si>
  <si>
    <t>BR-8 Tracking Sheet</t>
  </si>
  <si>
    <t xml:space="preserve">OPERATING </t>
  </si>
  <si>
    <t>(NO NEGATIVE NUMBERS</t>
  </si>
  <si>
    <t xml:space="preserve">Program:   </t>
  </si>
  <si>
    <t>IN THIS COLUMN)</t>
  </si>
  <si>
    <t>INTERAGENCY TRANSFERS</t>
  </si>
  <si>
    <t>SELF GENERATED REVENUE</t>
  </si>
  <si>
    <t>STATUTORY DEDICATION NAME</t>
  </si>
  <si>
    <t>TOTAL REVENUE</t>
  </si>
  <si>
    <t>CLASSIFIED POSITIONS (5110010, 5981000)</t>
  </si>
  <si>
    <t>UNCLASSIFIED POSITIONS  (5110025)</t>
  </si>
  <si>
    <t>TOTAL POSITION CONTROL</t>
  </si>
  <si>
    <t>5110010</t>
  </si>
  <si>
    <t>SALARIES-CLASSIFIED-T/O-REGULAR</t>
  </si>
  <si>
    <t>5110015</t>
  </si>
  <si>
    <t>SALARIES-CLASSIFIED-T/O-OVERTIME</t>
  </si>
  <si>
    <t>5110020</t>
  </si>
  <si>
    <t>SALARIES-CLASSIFIED-T/O-TERMINATION</t>
  </si>
  <si>
    <t>5110021</t>
  </si>
  <si>
    <t>SALARIES-CLASSIFIED-T/O-RETIREMENT INCENTIVE PAY</t>
  </si>
  <si>
    <t>5110025</t>
  </si>
  <si>
    <t>SALARIES-UNCLASSIFIED-T/O-REGULAR</t>
  </si>
  <si>
    <t>5110030</t>
  </si>
  <si>
    <t>SALARIES-UNCLASSIFIED-T/O-OVERTIME</t>
  </si>
  <si>
    <t>5110035</t>
  </si>
  <si>
    <t>SALARIES-UNCLASSIFIED-T/O-TERMINATION</t>
  </si>
  <si>
    <t>5110036</t>
  </si>
  <si>
    <t>SALARIES-UNCLASSIFIED-T/O-RETIREMENT INCENTIVE PAY</t>
  </si>
  <si>
    <t>5120010</t>
  </si>
  <si>
    <t>COMPENSATION/WAGES</t>
  </si>
  <si>
    <t>5120035</t>
  </si>
  <si>
    <t>STUDENT LABOR</t>
  </si>
  <si>
    <t>5120040</t>
  </si>
  <si>
    <t>COMPENSATION OF BOARD MEMBERS</t>
  </si>
  <si>
    <t>5120050</t>
  </si>
  <si>
    <t>EVENING INSTRUCTION</t>
  </si>
  <si>
    <t>5120055</t>
  </si>
  <si>
    <t>EDUCATORS/INSTRUCTORS</t>
  </si>
  <si>
    <t>5120105</t>
  </si>
  <si>
    <t>COMPENSATION-NON T/O-OVERTIME</t>
  </si>
  <si>
    <t>5120110</t>
  </si>
  <si>
    <t>COMPENSATION-NON T/O-TERMINATION</t>
  </si>
  <si>
    <t>5120111</t>
  </si>
  <si>
    <t>COMPENSATION-NON T/O-RET INCENTIVE PAY</t>
  </si>
  <si>
    <t>TOTAL OTHER COMPENSATION</t>
  </si>
  <si>
    <t>5130010</t>
  </si>
  <si>
    <t>RETIREMENT CONTRIBUTIONS-STATE EMPLOYEES</t>
  </si>
  <si>
    <t>5130015</t>
  </si>
  <si>
    <t>RETIREMENT CONTRIBUTIONS-SCHOOL EMPLOYEES</t>
  </si>
  <si>
    <t>5130020</t>
  </si>
  <si>
    <t>RETIREMENT CONTRIBUTIONS-TEACHERS</t>
  </si>
  <si>
    <t>5130030</t>
  </si>
  <si>
    <t>RETIREMENT CONTRIBUTIONS-OTHER</t>
  </si>
  <si>
    <t>5130050</t>
  </si>
  <si>
    <t>POST RETIREMENT BENEFITS</t>
  </si>
  <si>
    <t>5130055</t>
  </si>
  <si>
    <t>FICA TAX (OASDI)</t>
  </si>
  <si>
    <t>5130060</t>
  </si>
  <si>
    <t>MEDICARE TAX</t>
  </si>
  <si>
    <t>5130065</t>
  </si>
  <si>
    <t>UNEMPLOYMENT BENEFITS</t>
  </si>
  <si>
    <t>5130070</t>
  </si>
  <si>
    <t>GROUP INSURANCE CONTRIBUTIONS</t>
  </si>
  <si>
    <t>5130080</t>
  </si>
  <si>
    <t>COMPENSATED ABSENCES</t>
  </si>
  <si>
    <t>5130085</t>
  </si>
  <si>
    <t>OTHER RELATED BENEFITS</t>
  </si>
  <si>
    <t>5130090</t>
  </si>
  <si>
    <t>TAXABLE FRINGE BENEFITS</t>
  </si>
  <si>
    <t>5130095</t>
  </si>
  <si>
    <t>NON-TAXABLE FRINGE BENEFITS</t>
  </si>
  <si>
    <t>TOTAL RELATED BENEFITS</t>
  </si>
  <si>
    <t>TOTAL PERSONNEL SERVICES</t>
  </si>
  <si>
    <t>5210010</t>
  </si>
  <si>
    <t>IN-STATE TRAVEL-ADMINISTRATIVE</t>
  </si>
  <si>
    <t>5210015</t>
  </si>
  <si>
    <t>IN-STATE TRAVEL-CONFERENCES/CONVENTIONS/ATHLETICS</t>
  </si>
  <si>
    <t>5210020</t>
  </si>
  <si>
    <t>IN-STATE TRAVEL-FIELD TRAVEL</t>
  </si>
  <si>
    <t>5210025</t>
  </si>
  <si>
    <t>IN-STATE TRAVEL-BOARD MEMBER</t>
  </si>
  <si>
    <t>5210026</t>
  </si>
  <si>
    <t>IN-STATE TRAVEL-MEAL REIMBURSEMENT</t>
  </si>
  <si>
    <t>5210030</t>
  </si>
  <si>
    <t>IN-STATE TRAVEL-IT TRAVEL/TRAINING</t>
  </si>
  <si>
    <t>5210031</t>
  </si>
  <si>
    <t>IN-STATE TRAVEL-IT TRAVEL</t>
  </si>
  <si>
    <t>5210032</t>
  </si>
  <si>
    <t>IN-STATE TRAVEL-IT TRAINING</t>
  </si>
  <si>
    <t>5210050</t>
  </si>
  <si>
    <t>OUT-OF-STATE TRAVEL-ADMINISTRATIVE</t>
  </si>
  <si>
    <t>5210055</t>
  </si>
  <si>
    <t>OUT-OF-STATE TRAVEL-CONFERENCES/CONVENTIONS/ATHL</t>
  </si>
  <si>
    <t>5210060</t>
  </si>
  <si>
    <t>OUT-OF-STATE TRAVEL-FIELD TRAVEL</t>
  </si>
  <si>
    <t>5210065</t>
  </si>
  <si>
    <t>OUT-OF-STATE TRAVEL-BOARD MEMBER</t>
  </si>
  <si>
    <t>5210070</t>
  </si>
  <si>
    <t>OUT-OF-STATE TRAVEL-IT TRAVEL/TRAINING</t>
  </si>
  <si>
    <t>5210071</t>
  </si>
  <si>
    <t>OUT-OF-STATE TRAVEL-IT TRAVEL</t>
  </si>
  <si>
    <t>5210072</t>
  </si>
  <si>
    <t>OUT-OF-STATE TRAVEL-IT TRAINING</t>
  </si>
  <si>
    <t>5210074</t>
  </si>
  <si>
    <t>TRAVEL-STATE LIABILITY ACCOUNT</t>
  </si>
  <si>
    <t>5210075</t>
  </si>
  <si>
    <t>TRAVEL-CENTRAL BUSINESS ACCOUNT</t>
  </si>
  <si>
    <t>5210080</t>
  </si>
  <si>
    <t>TRAVEL-CLEARING</t>
  </si>
  <si>
    <t>5210085</t>
  </si>
  <si>
    <t>TRAVEL-MILEAGE ALLOWANCE</t>
  </si>
  <si>
    <t>5210090</t>
  </si>
  <si>
    <t>TRAVEL-EXPENSE REIMBURSEMENT</t>
  </si>
  <si>
    <t>5210095</t>
  </si>
  <si>
    <t>TRAVEL-OPERATIONAL ALLOWANCE</t>
  </si>
  <si>
    <t>5210100</t>
  </si>
  <si>
    <t>TRAVEL-NON-EMPLOYEES</t>
  </si>
  <si>
    <t>5210105</t>
  </si>
  <si>
    <t>STAFF TRAINING</t>
  </si>
  <si>
    <t>5210110</t>
  </si>
  <si>
    <t>CONFERENCE REGISTRATION FEES</t>
  </si>
  <si>
    <t>5210115</t>
  </si>
  <si>
    <t>CERTIFICATION FEES</t>
  </si>
  <si>
    <t>TOTAL TRAVEL</t>
  </si>
  <si>
    <t>5310001</t>
  </si>
  <si>
    <t>SERV-ADVERTISING</t>
  </si>
  <si>
    <t>5310003</t>
  </si>
  <si>
    <t>SERV-MARKETING</t>
  </si>
  <si>
    <t>5310004</t>
  </si>
  <si>
    <t>SERV-BANK FEES</t>
  </si>
  <si>
    <t>5310005</t>
  </si>
  <si>
    <t>SERV-PRINTING</t>
  </si>
  <si>
    <t>5310006</t>
  </si>
  <si>
    <t>SERV-TRAVEL &amp; MEETING</t>
  </si>
  <si>
    <t>5310007</t>
  </si>
  <si>
    <t>SERV-TRANSPORTATION</t>
  </si>
  <si>
    <t>5310008</t>
  </si>
  <si>
    <t>SERV-OFFICE RELOCATION EXPENSES</t>
  </si>
  <si>
    <t>5310009</t>
  </si>
  <si>
    <t>SERV-MOVING SERVICES</t>
  </si>
  <si>
    <t>5310010</t>
  </si>
  <si>
    <t>SERV-DUES &amp; OTHER</t>
  </si>
  <si>
    <t>5310011</t>
  </si>
  <si>
    <t>SERV-SUBSCRIPTIONS</t>
  </si>
  <si>
    <t>5310012</t>
  </si>
  <si>
    <t>SERV-DATA MODELING/MAPPING SERVICES</t>
  </si>
  <si>
    <t>5310013</t>
  </si>
  <si>
    <t>SERV-LAB FEES</t>
  </si>
  <si>
    <t>5310014</t>
  </si>
  <si>
    <t>SERV-DRUG TESTING</t>
  </si>
  <si>
    <t>5310015</t>
  </si>
  <si>
    <t>SERV-SECURITY SERVICES</t>
  </si>
  <si>
    <t>5310016</t>
  </si>
  <si>
    <t>SERV-PURCHASED SERVICES</t>
  </si>
  <si>
    <t>5310017</t>
  </si>
  <si>
    <t>SERV-DOCUMENT DESTRUCTION SERVICES</t>
  </si>
  <si>
    <t>5310018</t>
  </si>
  <si>
    <t>SERV-TEMPORARY STAFFING SERVICES</t>
  </si>
  <si>
    <t>5310019</t>
  </si>
  <si>
    <t>SERV-FREIGHT</t>
  </si>
  <si>
    <t>5310020</t>
  </si>
  <si>
    <t>SERV-FREIGHT-OVERSEAS</t>
  </si>
  <si>
    <t>5310021</t>
  </si>
  <si>
    <t>SERV-FOOD SERVICE MGMT</t>
  </si>
  <si>
    <t>5310022</t>
  </si>
  <si>
    <t>SERV-SERV PURCHASED FROM LEA WITHIN STATE</t>
  </si>
  <si>
    <t>5310023</t>
  </si>
  <si>
    <t>SERV-SERV PURCHASED FROM LEA OUTSIDE STATE</t>
  </si>
  <si>
    <t>5310024</t>
  </si>
  <si>
    <t>SERV-PAYMENTS IN LIEU OF TRANSPORTATION</t>
  </si>
  <si>
    <t>5310025</t>
  </si>
  <si>
    <t>SERV-LOCKSMITH SERVICES</t>
  </si>
  <si>
    <t>5310026</t>
  </si>
  <si>
    <t>SERV-INVESTIGATIVE EXPENSES</t>
  </si>
  <si>
    <t>5310027</t>
  </si>
  <si>
    <t>SERV-SPONSORSHIPS</t>
  </si>
  <si>
    <t>5310028</t>
  </si>
  <si>
    <t>SERV-STUDENT TRANS PURCHASE-LEA-IN STATE</t>
  </si>
  <si>
    <t>5310029</t>
  </si>
  <si>
    <t>SERV-STUDENT TRANS PURCHASE-LEA-OUT OF STATE</t>
  </si>
  <si>
    <t>5310030</t>
  </si>
  <si>
    <t>SERV-ADMINISTRATIVE FEES</t>
  </si>
  <si>
    <t>5310031</t>
  </si>
  <si>
    <t>SERV-CREDIT CARD TRANSACTION FEES</t>
  </si>
  <si>
    <t>5310032</t>
  </si>
  <si>
    <t>SERV-CREDIT CARD DISCOUNT FEES</t>
  </si>
  <si>
    <t>5310033</t>
  </si>
  <si>
    <t>SERV-OTHER LAB-VETERINARY</t>
  </si>
  <si>
    <t>5310034</t>
  </si>
  <si>
    <t>SERV-OYSTER CULTCH PLANTING</t>
  </si>
  <si>
    <t>5310035</t>
  </si>
  <si>
    <t>SERV - AQUATIC WEED SPRAYING</t>
  </si>
  <si>
    <t>5310036</t>
  </si>
  <si>
    <t>SERV - TRADE SHOW</t>
  </si>
  <si>
    <t>5310037</t>
  </si>
  <si>
    <t>SERV - TRAINING</t>
  </si>
  <si>
    <t>5310038</t>
  </si>
  <si>
    <t>SERV - POS SYSTEM TRANSACTION FEES</t>
  </si>
  <si>
    <t>5310039</t>
  </si>
  <si>
    <t>SERV - PRESCRIBED BURN</t>
  </si>
  <si>
    <t>5310040</t>
  </si>
  <si>
    <t>SERV-BANKING SERVCIES (NON-DEBT SVC)</t>
  </si>
  <si>
    <t>5310041</t>
  </si>
  <si>
    <t>SERV-POLLUTION REMEDIATION EXPENDITURES</t>
  </si>
  <si>
    <t>5310042</t>
  </si>
  <si>
    <t>SERV-DUES &amp; OTHER-BAR DUES</t>
  </si>
  <si>
    <t>5310043</t>
  </si>
  <si>
    <t>SERV-BARBER AND BEAUTICIAN SERVICES</t>
  </si>
  <si>
    <t>5310044</t>
  </si>
  <si>
    <t>SERV-VERIFICATION FEE</t>
  </si>
  <si>
    <t>5310045</t>
  </si>
  <si>
    <t>SERV-PRINTING-TOBACCO STAMPS</t>
  </si>
  <si>
    <t>5310046</t>
  </si>
  <si>
    <t>SERV-PRINTING-TAX RETURNS</t>
  </si>
  <si>
    <t>5310047</t>
  </si>
  <si>
    <t>SERV-PRINTING-IFTA DECALS</t>
  </si>
  <si>
    <t>5310048</t>
  </si>
  <si>
    <t>SERV-SUBSCRIPTIONS-WESTLAW</t>
  </si>
  <si>
    <t>5310049</t>
  </si>
  <si>
    <t>SERV-DUES &amp; OTH-PROF MEMBERSHIP-DEPARTMENT</t>
  </si>
  <si>
    <t>5310050</t>
  </si>
  <si>
    <t>SERV-DUES &amp; OTH-PROF MEMBERSHIP-INDIVIDUAL</t>
  </si>
  <si>
    <t>5310051</t>
  </si>
  <si>
    <t>SERV-TAX LIENS</t>
  </si>
  <si>
    <t>5310052</t>
  </si>
  <si>
    <t>SERV-REGISTRATIONS</t>
  </si>
  <si>
    <t>5310053</t>
  </si>
  <si>
    <t>SERV-INFORMATION TECHNOLOGY CONTRACTED SERVICES</t>
  </si>
  <si>
    <t>5310054</t>
  </si>
  <si>
    <t>SERV-INFORMATION TECHNOLOGY SUBSCRIPTION SERVICES</t>
  </si>
  <si>
    <t>5310055</t>
  </si>
  <si>
    <t>SERV-PREPAID PRINTING-REIMBURSABLE</t>
  </si>
  <si>
    <t>5310400</t>
  </si>
  <si>
    <t>SERV-MISCELLANEOUS</t>
  </si>
  <si>
    <t>5310401</t>
  </si>
  <si>
    <t>OTHER OPERATING SERVICES-LEASE</t>
  </si>
  <si>
    <t>5320001</t>
  </si>
  <si>
    <t>INS-AUTOMOTIVE</t>
  </si>
  <si>
    <t>5320002</t>
  </si>
  <si>
    <t>INS-WORKMAN'S COMPENSATION</t>
  </si>
  <si>
    <t>5320003</t>
  </si>
  <si>
    <t>INS-FIRE &amp; EXT COVERAGE</t>
  </si>
  <si>
    <t>5320004</t>
  </si>
  <si>
    <t>INS-MALPRACTICE</t>
  </si>
  <si>
    <t>5320005</t>
  </si>
  <si>
    <t>INS-LIABILITY</t>
  </si>
  <si>
    <t>5320006</t>
  </si>
  <si>
    <t>INS-FAITHFUL PERFORMANCE BONDS</t>
  </si>
  <si>
    <t>5320400</t>
  </si>
  <si>
    <t>INS-OTHER</t>
  </si>
  <si>
    <t>5330001</t>
  </si>
  <si>
    <t>MAINT-BUILDINGS</t>
  </si>
  <si>
    <t>5330002</t>
  </si>
  <si>
    <t>MAINT-CITY STREETS</t>
  </si>
  <si>
    <t>5330003</t>
  </si>
  <si>
    <t>MAINT-PEST CONTROL</t>
  </si>
  <si>
    <t>5330004</t>
  </si>
  <si>
    <t>MAINT-WASTE DISPOSAL-GARBAGE</t>
  </si>
  <si>
    <t>5330005</t>
  </si>
  <si>
    <t>MAINT-WASTE DISPOSAL-SHREDDING</t>
  </si>
  <si>
    <t>5330006</t>
  </si>
  <si>
    <t>MAINT-HAZARDOUS WASTE DISPOSAL</t>
  </si>
  <si>
    <t>5330007</t>
  </si>
  <si>
    <t>MAINT-PROPERTY</t>
  </si>
  <si>
    <t>5330008</t>
  </si>
  <si>
    <t>MAINT-EQUIPMENT</t>
  </si>
  <si>
    <t>5330009</t>
  </si>
  <si>
    <t>MAINT-HIGHWAYS &amp; BRIDGES</t>
  </si>
  <si>
    <t>5330010</t>
  </si>
  <si>
    <t>MAINT-TRAFFIC SIGNALS</t>
  </si>
  <si>
    <t>5330011</t>
  </si>
  <si>
    <t>MAINT-COMMUNICATIONS EQUIPMENT</t>
  </si>
  <si>
    <t>5330012</t>
  </si>
  <si>
    <t>MAINT-JANITORIAL/CUSTODIAL</t>
  </si>
  <si>
    <t>5330013</t>
  </si>
  <si>
    <t>MAINT-CLEANING SERVICES</t>
  </si>
  <si>
    <t>5330014</t>
  </si>
  <si>
    <t>MAINT-GROUNDS</t>
  </si>
  <si>
    <t>5330015</t>
  </si>
  <si>
    <t>MAINT-SNOW PLOWING SERVICES</t>
  </si>
  <si>
    <t>5330016</t>
  </si>
  <si>
    <t>MAINT-DATA PROCESSING EQUIP</t>
  </si>
  <si>
    <t>5330017</t>
  </si>
  <si>
    <t>MAINT-DATA SOFTWARE</t>
  </si>
  <si>
    <t>5330018</t>
  </si>
  <si>
    <t>MAINT-AUTOMOTIVE REPAIRS</t>
  </si>
  <si>
    <t>5330019</t>
  </si>
  <si>
    <t>MAINT - ATV'S</t>
  </si>
  <si>
    <t>5330020</t>
  </si>
  <si>
    <t>MAINT - BOATS / BOAT MOTORS</t>
  </si>
  <si>
    <t>5330021</t>
  </si>
  <si>
    <t>MAINT - AIRPLANE</t>
  </si>
  <si>
    <t>5330022</t>
  </si>
  <si>
    <t>MAINT-HEAVY EQUIPMENT</t>
  </si>
  <si>
    <t>5330023</t>
  </si>
  <si>
    <t>MAINT - WEBSITE MAINTENANCE</t>
  </si>
  <si>
    <t>5330024</t>
  </si>
  <si>
    <t>MAINT - DATABASE MAINTENANCE</t>
  </si>
  <si>
    <t>5330025</t>
  </si>
  <si>
    <t>MAINT - HOSTING SERVICES</t>
  </si>
  <si>
    <t>5330026</t>
  </si>
  <si>
    <t>MAINT - SOFTWARE MAINTENANCE</t>
  </si>
  <si>
    <t>5330027</t>
  </si>
  <si>
    <t>MAINT-VEHICLE TRACKING &amp; TELEMATICS</t>
  </si>
  <si>
    <t>5330028</t>
  </si>
  <si>
    <t>MAINT-TERMITE CONTROL</t>
  </si>
  <si>
    <t>5330029</t>
  </si>
  <si>
    <t>MAINT-INFORMATION TECHNOLOGY EQUIPMENT</t>
  </si>
  <si>
    <t>5340010</t>
  </si>
  <si>
    <t>RENT-REAL ESTATE-RENT EXPENSE</t>
  </si>
  <si>
    <t>5340015</t>
  </si>
  <si>
    <t>RENT-OPERATING COSTS-BUILDINGS</t>
  </si>
  <si>
    <t>5340020</t>
  </si>
  <si>
    <t>RENT-EQUIPMENT</t>
  </si>
  <si>
    <t>5340025</t>
  </si>
  <si>
    <t>RENT-AUTOMOBILES</t>
  </si>
  <si>
    <t>5340026</t>
  </si>
  <si>
    <t>RENT - BOAT SLIPS</t>
  </si>
  <si>
    <t>5340027</t>
  </si>
  <si>
    <t>RENT - BOATS</t>
  </si>
  <si>
    <t>5340030</t>
  </si>
  <si>
    <t>RENT-DATA PROCESSING EQUIPMENT</t>
  </si>
  <si>
    <t>5340031</t>
  </si>
  <si>
    <t>RENT-INFORMATION TECHNOLOGY EQUIPMENT</t>
  </si>
  <si>
    <t>5340045</t>
  </si>
  <si>
    <t>RENT-STORAGE SPACE</t>
  </si>
  <si>
    <t>5340070</t>
  </si>
  <si>
    <t>RENT-OTHER</t>
  </si>
  <si>
    <t>5340071</t>
  </si>
  <si>
    <t>FINANCING-INFORMATION TECHNOLOGY EQUIPMENT</t>
  </si>
  <si>
    <t>5340072</t>
  </si>
  <si>
    <t>SOFTWARE LICENSING</t>
  </si>
  <si>
    <t>5340075</t>
  </si>
  <si>
    <t>RENT-UNIFORMS &amp; CLOTHING</t>
  </si>
  <si>
    <t>5340076</t>
  </si>
  <si>
    <t>MIPA-PRINCIPAL</t>
  </si>
  <si>
    <t>5340077</t>
  </si>
  <si>
    <t>MIPA-INTEREST</t>
  </si>
  <si>
    <t>5340078</t>
  </si>
  <si>
    <t>RENT-DATA PROCESSING-LICENSING SOFTWARE</t>
  </si>
  <si>
    <t>5350001</t>
  </si>
  <si>
    <t>UTIL-INTERNET PROVIDER COSTS</t>
  </si>
  <si>
    <t>5350002</t>
  </si>
  <si>
    <t>UTIL-DATA LINES &amp; CIRCUITS</t>
  </si>
  <si>
    <t>5350003</t>
  </si>
  <si>
    <t>UTIL-DATA PROCESSING</t>
  </si>
  <si>
    <t>5350004</t>
  </si>
  <si>
    <t>UTIL-TELEPHONE SERVICES</t>
  </si>
  <si>
    <t>5350005</t>
  </si>
  <si>
    <t>UTIL-OTHER COMMUNICATION SERVICES</t>
  </si>
  <si>
    <t>5350006</t>
  </si>
  <si>
    <t>UTIL-MAIL, DELIVERY &amp; POSTAGE</t>
  </si>
  <si>
    <t>5350007</t>
  </si>
  <si>
    <t>UTIL-POSTAGE DUE</t>
  </si>
  <si>
    <t>5350008</t>
  </si>
  <si>
    <t>UTIL-DELIVERY UPS AND FEDERAL EXPRESS</t>
  </si>
  <si>
    <t>5350009</t>
  </si>
  <si>
    <t>UTIL-GAS</t>
  </si>
  <si>
    <t>5350010</t>
  </si>
  <si>
    <t>UTIL-ELECTRICITY</t>
  </si>
  <si>
    <t>5350011</t>
  </si>
  <si>
    <t>UTIL-WATER</t>
  </si>
  <si>
    <t>5350012</t>
  </si>
  <si>
    <t>UTIL-CABLE</t>
  </si>
  <si>
    <t>5350013</t>
  </si>
  <si>
    <t>UTIL-BOTTLED GAS</t>
  </si>
  <si>
    <t>5350014</t>
  </si>
  <si>
    <t>UTIL-OIL</t>
  </si>
  <si>
    <t>5350015</t>
  </si>
  <si>
    <t>UTIL-COAL</t>
  </si>
  <si>
    <t>5350016</t>
  </si>
  <si>
    <t>UTIL-SERVICES</t>
  </si>
  <si>
    <t>5350017</t>
  </si>
  <si>
    <t>UTIL-OPERATING SERVICES-LAUNDRY</t>
  </si>
  <si>
    <t>5350018</t>
  </si>
  <si>
    <t>UTIL-METERED POSTAGE</t>
  </si>
  <si>
    <t>5350019</t>
  </si>
  <si>
    <t>UTIL-BUSINESS REPLY &amp; POSTAGE PERMIT#</t>
  </si>
  <si>
    <t>5350020</t>
  </si>
  <si>
    <t>UTIL-MAILBOX RENTAL</t>
  </si>
  <si>
    <t>5350021</t>
  </si>
  <si>
    <t>UTIL-SEWER</t>
  </si>
  <si>
    <t>5350022</t>
  </si>
  <si>
    <t>UTIL-PREPAID BULK POSTAGE-REIMBURSABLE</t>
  </si>
  <si>
    <t>5350400</t>
  </si>
  <si>
    <t>UTIL-OTHER</t>
  </si>
  <si>
    <t>TOTAL OPERATING SERVICES</t>
  </si>
  <si>
    <t>5410001</t>
  </si>
  <si>
    <t>SUP-OFFICE SUPPLIES</t>
  </si>
  <si>
    <t>5410002</t>
  </si>
  <si>
    <t>SUP-TELEPHONES &amp; ACCESSORIES</t>
  </si>
  <si>
    <t>5410003</t>
  </si>
  <si>
    <t>SUP-BANKING</t>
  </si>
  <si>
    <t>5410004</t>
  </si>
  <si>
    <t>SUP-SECURITY/LAW ENFORCEMENT</t>
  </si>
  <si>
    <t>5410005</t>
  </si>
  <si>
    <t>SUP-PHARMACEUTICAL</t>
  </si>
  <si>
    <t>5410006</t>
  </si>
  <si>
    <t>SUP-COMPUTER</t>
  </si>
  <si>
    <t>5410007</t>
  </si>
  <si>
    <t>SUP-CLOTHING &amp; UNIFORMS</t>
  </si>
  <si>
    <t>5410008</t>
  </si>
  <si>
    <t>SUP-MEDICAL</t>
  </si>
  <si>
    <t>5410009</t>
  </si>
  <si>
    <t>SUP-EDUCATION &amp; RECREATION</t>
  </si>
  <si>
    <t>5410010</t>
  </si>
  <si>
    <t>SUP-TEXTBOOKS</t>
  </si>
  <si>
    <t>5410011</t>
  </si>
  <si>
    <t>SUP-WORKBOOKS</t>
  </si>
  <si>
    <t>5410012</t>
  </si>
  <si>
    <t>SUP-PERIODICALS</t>
  </si>
  <si>
    <t>5410013</t>
  </si>
  <si>
    <t>SUP-FOOD &amp; BEVERAGE</t>
  </si>
  <si>
    <t>5410014</t>
  </si>
  <si>
    <t>SUP-USDA COMMODITIES</t>
  </si>
  <si>
    <t>5410015</t>
  </si>
  <si>
    <t>SUP-AUTO</t>
  </si>
  <si>
    <t>5410016</t>
  </si>
  <si>
    <t>SUP-BLDG,GRDS,GEN,PLANT</t>
  </si>
  <si>
    <t>5410017</t>
  </si>
  <si>
    <t>SUP-JANITORIAL</t>
  </si>
  <si>
    <t>5410018</t>
  </si>
  <si>
    <t>SUP-FARM</t>
  </si>
  <si>
    <t>5410019</t>
  </si>
  <si>
    <t>SUP-CHEMICALS &amp; GAS MATERIALS</t>
  </si>
  <si>
    <t>5410020</t>
  </si>
  <si>
    <t>SUP-COMMUNICATIONS</t>
  </si>
  <si>
    <t>5410021</t>
  </si>
  <si>
    <t>SUP-ELECTRONICS &amp; ELECTRICAL</t>
  </si>
  <si>
    <t>5410022</t>
  </si>
  <si>
    <t>SUP-FUELS &amp; LUBRICANTS</t>
  </si>
  <si>
    <t>5410023</t>
  </si>
  <si>
    <t>SUP-PERSONAL</t>
  </si>
  <si>
    <t>5410024</t>
  </si>
  <si>
    <t>SUP-INDUSTRIAL MANUFACTURING AND PROCESSING</t>
  </si>
  <si>
    <t>5410025</t>
  </si>
  <si>
    <t>SUP-LAB SUPPLIES</t>
  </si>
  <si>
    <t>5410026</t>
  </si>
  <si>
    <t>SUP-METALS &amp; MINERALS</t>
  </si>
  <si>
    <t>5410027</t>
  </si>
  <si>
    <t>SUP-OTHER MEDICAL</t>
  </si>
  <si>
    <t>5410028</t>
  </si>
  <si>
    <t>SUP-STORAGE &amp; PACKAGING</t>
  </si>
  <si>
    <t>5410029</t>
  </si>
  <si>
    <t>SUP-TEXTILES</t>
  </si>
  <si>
    <t>5410030</t>
  </si>
  <si>
    <t>SUP-TOOLS</t>
  </si>
  <si>
    <t>5410031</t>
  </si>
  <si>
    <t>SUP-REP &amp; MAINT SUPPLIES-AUTO</t>
  </si>
  <si>
    <t>5410032</t>
  </si>
  <si>
    <t>SUP-REP &amp; MAINT SUPPLIES-OTHER</t>
  </si>
  <si>
    <t>5410033</t>
  </si>
  <si>
    <t>SUP-VOC-TECH SCHOOL BUILDING SUPPLIES</t>
  </si>
  <si>
    <t>5410034</t>
  </si>
  <si>
    <t>SUP-HORTICULTURE ITEMS &amp; SUPPLIES</t>
  </si>
  <si>
    <t>5410035</t>
  </si>
  <si>
    <t>SUP-SOFTWARE</t>
  </si>
  <si>
    <t>5410036</t>
  </si>
  <si>
    <t>SUP-FUELTRAC INTERFACE AND CORRECTIONS</t>
  </si>
  <si>
    <t>5410037</t>
  </si>
  <si>
    <t>SUP  - NETS</t>
  </si>
  <si>
    <t>5410038</t>
  </si>
  <si>
    <t>SUP - HERBICIDES</t>
  </si>
  <si>
    <t>5410039</t>
  </si>
  <si>
    <t>SUP - AMMUNITIONS</t>
  </si>
  <si>
    <t>5410040</t>
  </si>
  <si>
    <t>SUP - WEAPONS</t>
  </si>
  <si>
    <t>5410041</t>
  </si>
  <si>
    <t>SUP - OYSTER CULTCH MATERIALS</t>
  </si>
  <si>
    <t>5410042</t>
  </si>
  <si>
    <t>SUP - SCIENTIFIC SAMPLING</t>
  </si>
  <si>
    <t>5410043</t>
  </si>
  <si>
    <t>SUP - ANIMAL-TAGS/TRACKING BANDS</t>
  </si>
  <si>
    <t>5410044</t>
  </si>
  <si>
    <t>SUP - ANIMAL-BAIT</t>
  </si>
  <si>
    <t>5410045</t>
  </si>
  <si>
    <t>SUP - BOAT MAINTENANCE</t>
  </si>
  <si>
    <t>5410046</t>
  </si>
  <si>
    <t>SUP - AIRPLANE MAINTENANCE</t>
  </si>
  <si>
    <t>5410047</t>
  </si>
  <si>
    <t>SUP - HEAVY EQUIPMENT</t>
  </si>
  <si>
    <t>5410048</t>
  </si>
  <si>
    <t>SUP - FACILITIES</t>
  </si>
  <si>
    <t>5410049</t>
  </si>
  <si>
    <t>SUP - FUEL - BOATS</t>
  </si>
  <si>
    <t>5410050</t>
  </si>
  <si>
    <t>SUP - FUEL - AIRCRAFT</t>
  </si>
  <si>
    <t>5410051</t>
  </si>
  <si>
    <t>SUP - FUEL-HEAVY EQUIPMENT</t>
  </si>
  <si>
    <t>5410052</t>
  </si>
  <si>
    <t>SUP - OFF ROAD DIESEL</t>
  </si>
  <si>
    <t>5410053</t>
  </si>
  <si>
    <t>SUP-PROT APP &amp; EQUIPMENT</t>
  </si>
  <si>
    <t>5410054</t>
  </si>
  <si>
    <t>SUP-STORES INCREASE</t>
  </si>
  <si>
    <t>5410055</t>
  </si>
  <si>
    <t>SUP-STORES DECREASE</t>
  </si>
  <si>
    <t>5410056</t>
  </si>
  <si>
    <t>SUP-MERCHANDISE FOR RESALE</t>
  </si>
  <si>
    <t>5410057</t>
  </si>
  <si>
    <t>SUP-DISPOSABLE TABLEWARE</t>
  </si>
  <si>
    <t>5410058</t>
  </si>
  <si>
    <t>SUP-HOUSEWARES</t>
  </si>
  <si>
    <t>5410059</t>
  </si>
  <si>
    <t>SUP-KITCHENWARE</t>
  </si>
  <si>
    <t>5410060</t>
  </si>
  <si>
    <t>SUP-POOL SUPPLIES</t>
  </si>
  <si>
    <t>5410061</t>
  </si>
  <si>
    <t>SUP-SEASONAL DÉCOR</t>
  </si>
  <si>
    <t>5410110</t>
  </si>
  <si>
    <t>INVENTORY-TRADE - INVENTORY MANAGEMENT (AUTO POST)</t>
  </si>
  <si>
    <t>5410111</t>
  </si>
  <si>
    <t>INVENTORY-TRADE-INVENTORY MANAGEMENT-STATISTICAL</t>
  </si>
  <si>
    <t>5410112</t>
  </si>
  <si>
    <t>INVENTORY-FUEL-INVENTORY MANAGEMENT (AUTO POST)</t>
  </si>
  <si>
    <t>5410113</t>
  </si>
  <si>
    <t>INVENTORY-FUEL-INVENTORY MANAGEMENT-STATISTICAL</t>
  </si>
  <si>
    <t>5410115</t>
  </si>
  <si>
    <t>INVENTORY - NON-INVENTORY MANAGEMENT (MANUAL POST)</t>
  </si>
  <si>
    <t>5410400</t>
  </si>
  <si>
    <t>SUP-OTHER</t>
  </si>
  <si>
    <t>5410510</t>
  </si>
  <si>
    <t>SUP-CONSUMPTION OF INVENTORY TRADE-IM</t>
  </si>
  <si>
    <t>5410511</t>
  </si>
  <si>
    <t>SUP-CONSUMPTION OF INVENTORY TRADE</t>
  </si>
  <si>
    <t>5410512</t>
  </si>
  <si>
    <t>SUP-CONSUMPTION OF INVENTORY FUEL-IM</t>
  </si>
  <si>
    <t>5410513</t>
  </si>
  <si>
    <t>SUP-CONSUMPTION OF INVENTORY FUEL</t>
  </si>
  <si>
    <t>5410515</t>
  </si>
  <si>
    <t>SUP-CONSUMPTION OF INVENTORY-NON-IM</t>
  </si>
  <si>
    <t>5410518</t>
  </si>
  <si>
    <t>SUP-CONSUMPTION OF INVENTORY GENERAL</t>
  </si>
  <si>
    <t>5410519</t>
  </si>
  <si>
    <t>SUP-CONSUMPTION OF INVENTORY COMPUTER</t>
  </si>
  <si>
    <t>5410520</t>
  </si>
  <si>
    <t>SUP-GAIN/LOSS-INVENTORY PRICE VARIANCE-IM</t>
  </si>
  <si>
    <t>5410900</t>
  </si>
  <si>
    <t>SUPPLIES - ACQUISITIONS</t>
  </si>
  <si>
    <t>TOTAL SUPPLIES</t>
  </si>
  <si>
    <t>5510001</t>
  </si>
  <si>
    <t>PROF SERV-ACCOUNTING &amp; AUDITING</t>
  </si>
  <si>
    <t>5510002</t>
  </si>
  <si>
    <t>PROF SERV-BANKING &amp; FINANCE</t>
  </si>
  <si>
    <t>5510003</t>
  </si>
  <si>
    <t>PROF SERV-MANAGEMENT CONSULTING</t>
  </si>
  <si>
    <t>5510004</t>
  </si>
  <si>
    <t>PROF SERV-ENGINEERING &amp; ARCHITECTURAL</t>
  </si>
  <si>
    <t>5510005</t>
  </si>
  <si>
    <t>PROF SERV-LEGAL</t>
  </si>
  <si>
    <t>5510006</t>
  </si>
  <si>
    <t>PROF SERV-LEGAL-GROSS PROCEEDS</t>
  </si>
  <si>
    <t>5510007</t>
  </si>
  <si>
    <t>PROF SERV-MEDICAL AND DENTAL</t>
  </si>
  <si>
    <t>5510008</t>
  </si>
  <si>
    <t>PROF SERV-OCCUPATIONAL/PHYSICAL THERAPIST</t>
  </si>
  <si>
    <t>5510009</t>
  </si>
  <si>
    <t>PROF SERV-VETERINARY</t>
  </si>
  <si>
    <t>5510010</t>
  </si>
  <si>
    <t>PROF SERV-INVESTIGATIVE/RESEARCH SERVICES</t>
  </si>
  <si>
    <t>5510011</t>
  </si>
  <si>
    <t>PROF SERV-APPRAISERS AND WITNESS FEES</t>
  </si>
  <si>
    <t>5510012</t>
  </si>
  <si>
    <t>PROF SERV-EDUCATION SERVICES</t>
  </si>
  <si>
    <t>5510013</t>
  </si>
  <si>
    <t>PROF SERV-IT SERVICES</t>
  </si>
  <si>
    <t>5510014</t>
  </si>
  <si>
    <t>PROF SERV-INFORMATION TECH CONSULTING</t>
  </si>
  <si>
    <t>5510020</t>
  </si>
  <si>
    <t>PROF SERV-BUILDING, CONSTRUCTION, &amp; MAINTENANCE</t>
  </si>
  <si>
    <t>5510021</t>
  </si>
  <si>
    <t>PROF SERV-ENVIRONMENTAL SERVICES</t>
  </si>
  <si>
    <t>5510022</t>
  </si>
  <si>
    <t>PROF SERV-FARMING &amp; FORESTRY</t>
  </si>
  <si>
    <t>5510023</t>
  </si>
  <si>
    <t>PROF SERV-INDUSTRIAL CLEANING</t>
  </si>
  <si>
    <t>5510024</t>
  </si>
  <si>
    <t>PROF SERV-INDUSTRIAL PRODUCTION &amp; MANUFACTURING</t>
  </si>
  <si>
    <t>5510025</t>
  </si>
  <si>
    <t>PROF SERV-PUBLIC SAFETY &amp; SECURITY SERVICES</t>
  </si>
  <si>
    <t>5510026</t>
  </si>
  <si>
    <t>PROF SERV-WILDLIFE &amp; FISHERIES</t>
  </si>
  <si>
    <t>5510027</t>
  </si>
  <si>
    <t>PROF SERV-TRANSPORTATION &amp; STORAGE SERVICES</t>
  </si>
  <si>
    <t>5510028</t>
  </si>
  <si>
    <t>PROF SERV-ADVERTISING PRINTING &amp; PUBLISHING</t>
  </si>
  <si>
    <t>5510029</t>
  </si>
  <si>
    <t>PROF SERV-INSURANCE</t>
  </si>
  <si>
    <t>5510030</t>
  </si>
  <si>
    <t>PROF SERV-COMMUNICATION SERVICES</t>
  </si>
  <si>
    <t>5510031</t>
  </si>
  <si>
    <t>PROF SERV-GEOTECHNICAL SERVICES</t>
  </si>
  <si>
    <t>5510032</t>
  </si>
  <si>
    <t>PROF SERV-SURVEYING</t>
  </si>
  <si>
    <t>5510033</t>
  </si>
  <si>
    <t>PROF SERV-LAND SERVICES</t>
  </si>
  <si>
    <t>5510034</t>
  </si>
  <si>
    <t>PROF SERV-LANDRIGHTS</t>
  </si>
  <si>
    <t>5510035</t>
  </si>
  <si>
    <t>PROF SERV-OYSTER LEASES</t>
  </si>
  <si>
    <t>5510036</t>
  </si>
  <si>
    <t>PROF SERV-VEGETATIVE PLANTINGS</t>
  </si>
  <si>
    <t>5510037</t>
  </si>
  <si>
    <t>PROF SERV-OTHER PROFESSIONAL SERVICES-TRAVEL</t>
  </si>
  <si>
    <t>5510038</t>
  </si>
  <si>
    <t>PROF SERV-TRAVEL</t>
  </si>
  <si>
    <t>5510400</t>
  </si>
  <si>
    <t>PROF SERV-OTHER PROFESSIONAL SERVICES</t>
  </si>
  <si>
    <t>TOTAL PROFESSIONAL SERVICES</t>
  </si>
  <si>
    <t>5610001</t>
  </si>
  <si>
    <t>LOC AID-AID TO LOCAL SCHOOL BOARD</t>
  </si>
  <si>
    <t>5610002</t>
  </si>
  <si>
    <t>LOC AID-AID TO LOCAL GOVERNMENTS</t>
  </si>
  <si>
    <t>5610003</t>
  </si>
  <si>
    <t>OTHER PUBLIC ASSISTANCE &amp; GRANTS - GENERAL</t>
  </si>
  <si>
    <t>5610004</t>
  </si>
  <si>
    <t>LOC AID-AID TO CHARTER SCHOOLS</t>
  </si>
  <si>
    <t>5610005</t>
  </si>
  <si>
    <t>LOC AID-AID TO NON-PUBLIC SCHOOLS</t>
  </si>
  <si>
    <t>5610006</t>
  </si>
  <si>
    <t>LOC AID-AID TO STATE COLLEGES AND UNIVERSITIES</t>
  </si>
  <si>
    <t>5610008</t>
  </si>
  <si>
    <t>LOC AID-AID TO STATE HOSPITALS</t>
  </si>
  <si>
    <t>5610012</t>
  </si>
  <si>
    <t>LOC AID-AID TO TRANSITS</t>
  </si>
  <si>
    <t>5610013</t>
  </si>
  <si>
    <t>LOC AID-PUBLIC ASSISTANCE-EDUCATION</t>
  </si>
  <si>
    <t>5610014</t>
  </si>
  <si>
    <t>LOC AID-PUBLIC ASSISTANCE-SCHOLARSHIP</t>
  </si>
  <si>
    <t>5610015</t>
  </si>
  <si>
    <t>LOC AID-PUBLIC ASSISTANCE-WELFARE</t>
  </si>
  <si>
    <t>5610016</t>
  </si>
  <si>
    <t>LOC AID-PUBLIC ASSISTANCE-WELFARE-NON MEDICAL</t>
  </si>
  <si>
    <t>5610018</t>
  </si>
  <si>
    <t>LOC AID-AID TO LOCAL GOVTS-(DEMONSTRATED NEEDS)</t>
  </si>
  <si>
    <t>5610019</t>
  </si>
  <si>
    <t>LOC AID-AID TO LOCAL GOVTS-(ECONOMIC DEVELOPMENT)</t>
  </si>
  <si>
    <t>5610020</t>
  </si>
  <si>
    <t>PUBLIC ASSISTANCE-HEALTH</t>
  </si>
  <si>
    <t>5610021</t>
  </si>
  <si>
    <t>HEALTH MEDICARE-TITLE XIX</t>
  </si>
  <si>
    <t>5610022</t>
  </si>
  <si>
    <t>PUBLIC ASSISTANCE-DISASTER RECOVERY</t>
  </si>
  <si>
    <t>5610023</t>
  </si>
  <si>
    <t>OTH PUBLIC ASSIST &amp; GRNTS-DISCHARGE COST</t>
  </si>
  <si>
    <t>5610024</t>
  </si>
  <si>
    <t>OTH PUBLIC ASSIST &amp; GRNTS-DISCHARGE COST-TRAVEL</t>
  </si>
  <si>
    <t>5620009</t>
  </si>
  <si>
    <t>MISC-ELECTION EXPENSES</t>
  </si>
  <si>
    <t>5620011</t>
  </si>
  <si>
    <t>MISC-GOVERNMENTAL PAYS</t>
  </si>
  <si>
    <t>5620012</t>
  </si>
  <si>
    <t>MISC-NON EMPLOYEE COMP</t>
  </si>
  <si>
    <t>5620013</t>
  </si>
  <si>
    <t>MISC-PRIZES AND AWARDS</t>
  </si>
  <si>
    <t>5620014</t>
  </si>
  <si>
    <t>MISC-JUDGEMENTS</t>
  </si>
  <si>
    <t>5620015</t>
  </si>
  <si>
    <t>MISC-INTEREST ON JUDGEMENTS</t>
  </si>
  <si>
    <t>5620016</t>
  </si>
  <si>
    <t>MISC-PUNITIVE/COMPENSATORY DAMAGES</t>
  </si>
  <si>
    <t>5620017</t>
  </si>
  <si>
    <t>MISC-CONTINGENCY</t>
  </si>
  <si>
    <t>5620018</t>
  </si>
  <si>
    <t>MISC-PROJECT ACTIVITY</t>
  </si>
  <si>
    <t>5620019</t>
  </si>
  <si>
    <t>MISC-CHILD CARE</t>
  </si>
  <si>
    <t>5620020</t>
  </si>
  <si>
    <t>MISC-PLACEMENT SERV</t>
  </si>
  <si>
    <t>5620021</t>
  </si>
  <si>
    <t>MISC-ASSESSMENTS</t>
  </si>
  <si>
    <t>5620022</t>
  </si>
  <si>
    <t>MISC-LITERACY INSTRUC</t>
  </si>
  <si>
    <t>5620023</t>
  </si>
  <si>
    <t>MISC-ACQSN STUDNT BKS</t>
  </si>
  <si>
    <t>5620024</t>
  </si>
  <si>
    <t>MISC-TUITION</t>
  </si>
  <si>
    <t>5620025</t>
  </si>
  <si>
    <t>MISC-TUITION TO OTHER LEAS-IN STATE</t>
  </si>
  <si>
    <t>5620026</t>
  </si>
  <si>
    <t>MISC-TUITION TO OTHER LEAS-OUT OF STATE</t>
  </si>
  <si>
    <t>5620027</t>
  </si>
  <si>
    <t>MISC-TUITION TO PRIVATE SOURCES</t>
  </si>
  <si>
    <t>5620028</t>
  </si>
  <si>
    <t>MISC-TUITION-INTERMED EDUC AGENCIES-IN STATE</t>
  </si>
  <si>
    <t>5620029</t>
  </si>
  <si>
    <t>MISC-TUITION-INTERMED EDUC AGENCY-OUT OF STATE</t>
  </si>
  <si>
    <t>5620030</t>
  </si>
  <si>
    <t>MISC-TUITION TO OTHER GOVERNMENTAL ORGANIZATIONS</t>
  </si>
  <si>
    <t>5620031</t>
  </si>
  <si>
    <t>MISC-CLIENTS/CLIENTS RELATED</t>
  </si>
  <si>
    <t>5620032</t>
  </si>
  <si>
    <t>MISC-CLIENT PAYMENTS-SECTION 110</t>
  </si>
  <si>
    <t>5620033</t>
  </si>
  <si>
    <t>MISC-CLIENT PYMT-INDEPENDENT LIV</t>
  </si>
  <si>
    <t>5620034</t>
  </si>
  <si>
    <t>MISC-CANCELLATIONS</t>
  </si>
  <si>
    <t>5620037</t>
  </si>
  <si>
    <t>MISC-AUDIT ADJUSTMENT MIXED-PAID</t>
  </si>
  <si>
    <t>5620038</t>
  </si>
  <si>
    <t>MISC-RECOVERIES</t>
  </si>
  <si>
    <t>5620039</t>
  </si>
  <si>
    <t>MISC-REBATES-MEDICAID</t>
  </si>
  <si>
    <t>5620040</t>
  </si>
  <si>
    <t>MISC-RECOUPMENTS-MEDICAID</t>
  </si>
  <si>
    <t>5620041</t>
  </si>
  <si>
    <t>MISC-THIRD PARTY ADJ</t>
  </si>
  <si>
    <t>5620042</t>
  </si>
  <si>
    <t>MISC-AUDIT ADJ MIXED-RECEIVED</t>
  </si>
  <si>
    <t>5620043</t>
  </si>
  <si>
    <t>MISC-RECOUPMENTS-STATE INSTITUTED</t>
  </si>
  <si>
    <t>5620044</t>
  </si>
  <si>
    <t>MISC-RECOUPMENT STATE EMPLOYEE PAY</t>
  </si>
  <si>
    <t>5620045</t>
  </si>
  <si>
    <t>MISC-CASUALTY INSURANCE-RECEIVED</t>
  </si>
  <si>
    <t>5620046</t>
  </si>
  <si>
    <t>MISC-HEALTH INSURANCE-RECEIVED</t>
  </si>
  <si>
    <t>5620047</t>
  </si>
  <si>
    <t>MISC-VOLUNTARY RELATIVE</t>
  </si>
  <si>
    <t>5620048</t>
  </si>
  <si>
    <t>MISC-E.D.S. FEDERAL TPL COLLECTIONS</t>
  </si>
  <si>
    <t>5620049</t>
  </si>
  <si>
    <t>MISC-PROVIDER COLLECTIONS-MAP STAFF</t>
  </si>
  <si>
    <t>5620050</t>
  </si>
  <si>
    <t>MISC-FISCAL INTER TPL CLAIM ADJUSTS</t>
  </si>
  <si>
    <t>5620051</t>
  </si>
  <si>
    <t>MISC-STATE TPL CLAIM ADJUSTMENTS</t>
  </si>
  <si>
    <t>5620052</t>
  </si>
  <si>
    <t>MISC-ST TPL COLLECTION 3 PARTY LIAB</t>
  </si>
  <si>
    <t>5620053</t>
  </si>
  <si>
    <t>MISC-IAT PRORATIONS</t>
  </si>
  <si>
    <t>5620056</t>
  </si>
  <si>
    <t>MISC-CONTRACTUAL SERVICES</t>
  </si>
  <si>
    <t>5620062</t>
  </si>
  <si>
    <t>MISC-INTEREST EXPENSE</t>
  </si>
  <si>
    <t>5620063</t>
  </si>
  <si>
    <t>MISC-OPERATING SERVICES</t>
  </si>
  <si>
    <t>5620064</t>
  </si>
  <si>
    <t>MISC-PROFESSIONAL SERVICES</t>
  </si>
  <si>
    <t>5620065</t>
  </si>
  <si>
    <t>MISC-SUPPLIES OTHER</t>
  </si>
  <si>
    <t>5620066</t>
  </si>
  <si>
    <t>MISC-TRAVEL IN STATE OTHER</t>
  </si>
  <si>
    <t>5620067</t>
  </si>
  <si>
    <t>MISC-TRAVEL OUT OF STATE OTHER</t>
  </si>
  <si>
    <t>5620068</t>
  </si>
  <si>
    <t>MISC-ACQUISITION/MAJOR REPAIR OTHER</t>
  </si>
  <si>
    <t>5620069</t>
  </si>
  <si>
    <t>MISC-INTERAGENCY (IAT) OTHER</t>
  </si>
  <si>
    <t>5620070</t>
  </si>
  <si>
    <t>MISC-MOTOR FUEL TRUST CLAIMS</t>
  </si>
  <si>
    <t>5620071</t>
  </si>
  <si>
    <t>MISC-WASTE TIRE MANAGEMENT PAYMENTS</t>
  </si>
  <si>
    <t>MISC-OC SALARY CLASS &amp; UNCLASSIFIED</t>
  </si>
  <si>
    <t>5620073</t>
  </si>
  <si>
    <t>MISC-OC-SALARIES CLASS-OVERTIME</t>
  </si>
  <si>
    <t>5620074</t>
  </si>
  <si>
    <t>MISC-OC-SALARIES CLASS-TERMINATION</t>
  </si>
  <si>
    <t>5620075</t>
  </si>
  <si>
    <t>MISC-OC-SAL-UNCLASS-RETMNT INCE PAY</t>
  </si>
  <si>
    <t>5620076</t>
  </si>
  <si>
    <t>MISC-OTHER CHARGES-WAGES</t>
  </si>
  <si>
    <t>5620077</t>
  </si>
  <si>
    <t>MISC-OTHER CHARGES-STUDENT LABOR</t>
  </si>
  <si>
    <t>5620078</t>
  </si>
  <si>
    <t>MISC-OC-RETIREMENT CONTRIB-ST EMPLY</t>
  </si>
  <si>
    <t>5620079</t>
  </si>
  <si>
    <t>MISC-OC-RETIREMENT CONTRIB-TEACHERS</t>
  </si>
  <si>
    <t>5620080</t>
  </si>
  <si>
    <t>MISC-OC-RETIREMENT CONTRIB-OTHER</t>
  </si>
  <si>
    <t>5620081</t>
  </si>
  <si>
    <t>MISC-OC-F.I.C.A. TAX (OASDI)</t>
  </si>
  <si>
    <t>5620082</t>
  </si>
  <si>
    <t>MISC-OC-MEDICARE TAX</t>
  </si>
  <si>
    <t>5620083</t>
  </si>
  <si>
    <t>MISC-OC-GROUP INSURANCE CONTIBUTION</t>
  </si>
  <si>
    <t>5620101</t>
  </si>
  <si>
    <t>MISC-ENGINEERING &amp; DESIGN</t>
  </si>
  <si>
    <t>5620102</t>
  </si>
  <si>
    <t>MISC-LEGAL SERVICES</t>
  </si>
  <si>
    <t>5620103</t>
  </si>
  <si>
    <t>MISC-CONSTRUCTION</t>
  </si>
  <si>
    <t>5620104</t>
  </si>
  <si>
    <t>MISC-ENVIRONMENTAL SERVICES</t>
  </si>
  <si>
    <t>5620105</t>
  </si>
  <si>
    <t>MISC-GEOTECHNICAL SERVICES</t>
  </si>
  <si>
    <t>5620106</t>
  </si>
  <si>
    <t>MISC-SURVEYING</t>
  </si>
  <si>
    <t>5620107</t>
  </si>
  <si>
    <t>MISC-LAND SERVICES</t>
  </si>
  <si>
    <t>5620108</t>
  </si>
  <si>
    <t>MISC-LAND RIGHTS ACQUISITIONS</t>
  </si>
  <si>
    <t>5620109</t>
  </si>
  <si>
    <t>MISC-OYSTER LEASES</t>
  </si>
  <si>
    <t>5620110</t>
  </si>
  <si>
    <t>MISC-VEGETATIVE PLANTINGS</t>
  </si>
  <si>
    <t>5620111</t>
  </si>
  <si>
    <t>MISC-CONTRACT ATTY-GROSS PROCEEDS</t>
  </si>
  <si>
    <t>5620112</t>
  </si>
  <si>
    <t>MISC-OTHER MISC PUBLIC SAFETY &amp; FRAUD</t>
  </si>
  <si>
    <t>5620113</t>
  </si>
  <si>
    <t>MISC-SURPLUS PROPERTY SOLD-NON STATE</t>
  </si>
  <si>
    <t>5620114</t>
  </si>
  <si>
    <t>MISC-CLAIM PAYMENT</t>
  </si>
  <si>
    <t>5620115</t>
  </si>
  <si>
    <t>MISC-COMMERCIAL GROUP INSURANCE</t>
  </si>
  <si>
    <t>5620116</t>
  </si>
  <si>
    <t>MISC-REINSURANCE</t>
  </si>
  <si>
    <t>5620117</t>
  </si>
  <si>
    <t>MISC-LOANS ISSUED</t>
  </si>
  <si>
    <t>5620118</t>
  </si>
  <si>
    <t>MISC-DISBURSEMENTS-ESC/SUSPENSE</t>
  </si>
  <si>
    <t>5620119</t>
  </si>
  <si>
    <t>MISC-OC-NON-TAXABLE RELOCATION PAYMENTS</t>
  </si>
  <si>
    <t>5620120</t>
  </si>
  <si>
    <t>MISC-OC-TAXABLE RELOCATION PAYMENTS</t>
  </si>
  <si>
    <t>5620121</t>
  </si>
  <si>
    <t>MISC-PRIZES AND AWARDS-ON TRACK TB</t>
  </si>
  <si>
    <t>5620122</t>
  </si>
  <si>
    <t>MISC-PRIZES AND AWARDS-ON TRACK QH</t>
  </si>
  <si>
    <t>5620123</t>
  </si>
  <si>
    <t>MISC-PRIZES AND AWARDS-OFF TRACK TB</t>
  </si>
  <si>
    <t>5620124</t>
  </si>
  <si>
    <t>MISC-PRIZES AND AWARDS-OFF TRACK QH</t>
  </si>
  <si>
    <t>5620125</t>
  </si>
  <si>
    <t>MISC-PRIZES &amp; AWARDS-PURSE SUPPLEMENT TB</t>
  </si>
  <si>
    <t>5620126</t>
  </si>
  <si>
    <t>MISC-PRIZES &amp; AWARDS-PURSE SUPPLEMENT QB</t>
  </si>
  <si>
    <t>5620127</t>
  </si>
  <si>
    <t>MISC-BOOTH FEE</t>
  </si>
  <si>
    <t>5620128</t>
  </si>
  <si>
    <t>MISC-PROMOTIONAL ITEMS</t>
  </si>
  <si>
    <t>5620129</t>
  </si>
  <si>
    <t>MISC-ONLINE RESERVATION FEES</t>
  </si>
  <si>
    <t>5620130</t>
  </si>
  <si>
    <t>MISC-COURT FILING FEES</t>
  </si>
  <si>
    <t>5620131</t>
  </si>
  <si>
    <t>MISC-COURT RECORDS</t>
  </si>
  <si>
    <t>5620132</t>
  </si>
  <si>
    <t>MISC-COURT REPORTERS</t>
  </si>
  <si>
    <t>5620133</t>
  </si>
  <si>
    <t>MISC-WITNESS FEES</t>
  </si>
  <si>
    <t>5620134</t>
  </si>
  <si>
    <t>MISC-DEPOSITIONS</t>
  </si>
  <si>
    <t>5620135</t>
  </si>
  <si>
    <t>MISC-TRANSCRIPTS</t>
  </si>
  <si>
    <t>5620136</t>
  </si>
  <si>
    <t>MISC-COST OF GOODS SOLD-SUPPLIES</t>
  </si>
  <si>
    <t>5620137</t>
  </si>
  <si>
    <t>MISC-OTHER CHARGES-PROFESSIONAL SERVICES-MEDICAL</t>
  </si>
  <si>
    <t>5620138</t>
  </si>
  <si>
    <t>MISC-OC-PROFESSIONAL SERVICES-TRAVEL</t>
  </si>
  <si>
    <t>5620139</t>
  </si>
  <si>
    <t>MISC-CONTRACT ATTORNEY EXPENSES</t>
  </si>
  <si>
    <t>5620140</t>
  </si>
  <si>
    <t>MISC-CONTRACT ADJUSTER EXPENSES</t>
  </si>
  <si>
    <t>5620141</t>
  </si>
  <si>
    <t>MISC-CONTRACT EXPERT EXPENSES</t>
  </si>
  <si>
    <t>5620142</t>
  </si>
  <si>
    <t>MISC-OC-MISCELLANEOUS MAJOR REPAIRS</t>
  </si>
  <si>
    <t>5620143</t>
  </si>
  <si>
    <t>MISC-OC-HEALTH EXCELLENCE</t>
  </si>
  <si>
    <t>5620144</t>
  </si>
  <si>
    <t>MISC-OC-EDUCATION EXCELLENCE</t>
  </si>
  <si>
    <t>5620145</t>
  </si>
  <si>
    <t>MISC-OC-TOPS</t>
  </si>
  <si>
    <t>5620146</t>
  </si>
  <si>
    <t>MISC-OC-RECOUPMENTS</t>
  </si>
  <si>
    <t>5620147</t>
  </si>
  <si>
    <t>MISC-FURLOUGHED EMPLOYEE CONTRIBUTIONS TO LASERS</t>
  </si>
  <si>
    <t>5620148</t>
  </si>
  <si>
    <t>MISC-FURLOUGHED EMPLOYEE CONTRIBUTIONS TO TRSL</t>
  </si>
  <si>
    <t>5620149</t>
  </si>
  <si>
    <t>MISC-FURLOUGHED EMPLOYEE CONTRIBUTIONS TO LSPRS</t>
  </si>
  <si>
    <t>5620150</t>
  </si>
  <si>
    <t>MISC-OC-MEDICAID INTEGRITY CONTRACTOR RECOUPMENTS</t>
  </si>
  <si>
    <t>5620151</t>
  </si>
  <si>
    <t>MISC-OC-PAYMENT ERROR RATE MEASUREMENT RECOUPMENTS</t>
  </si>
  <si>
    <t>5620152</t>
  </si>
  <si>
    <t>MISC-OC-LA OFFICE OF INSPECTOR GENERAL RECOUPMENTS</t>
  </si>
  <si>
    <t>5620153</t>
  </si>
  <si>
    <t>MISC-NON EMPLOYEE STATE TAX CONTRIBUTION</t>
  </si>
  <si>
    <t>5620154</t>
  </si>
  <si>
    <t>MISC-NON EMPLOYEE FEDERAL TAX CONTRIBUTION</t>
  </si>
  <si>
    <t>5620155</t>
  </si>
  <si>
    <t>MISC-OP SERV-STATE ACTIVE DUTY-AVIATION</t>
  </si>
  <si>
    <t>5620156</t>
  </si>
  <si>
    <t>MISC-OP SERV-STATE ACTIVE DUTY-GSA VEHICLES</t>
  </si>
  <si>
    <t>5620157</t>
  </si>
  <si>
    <t>MISC-OP SERV-ST ACTIVE DUTY-MILITARY J4 EQUIPMENT</t>
  </si>
  <si>
    <t>5620158</t>
  </si>
  <si>
    <t>MISC-SUPPLIES-STATE ACTIVE DUTY-MRE'S</t>
  </si>
  <si>
    <t>5620159</t>
  </si>
  <si>
    <t>MISC-TRAVEL-IN-STATE AIR FARE</t>
  </si>
  <si>
    <t>5620160</t>
  </si>
  <si>
    <t>MISC-TRAVEL-IN-STATE HOTEL</t>
  </si>
  <si>
    <t>5620161</t>
  </si>
  <si>
    <t>MISC-TRAVEL-OUT-OF-STATE AIR FARE</t>
  </si>
  <si>
    <t>5620162</t>
  </si>
  <si>
    <t>MISC-TRAVEL-OUT-OF-STATE HOTEL</t>
  </si>
  <si>
    <t>5620163</t>
  </si>
  <si>
    <t>MISC-OC COMPENSATION</t>
  </si>
  <si>
    <t>5620164</t>
  </si>
  <si>
    <t>MISC-OC RELATED BENEFITS</t>
  </si>
  <si>
    <t>5620165</t>
  </si>
  <si>
    <t>MISC-OC-POST RETIREMENT BENEFITS</t>
  </si>
  <si>
    <t>5620276</t>
  </si>
  <si>
    <t>MISC-OC-SUP-CONSUMPTION OF INVENTORY TRADE-IM</t>
  </si>
  <si>
    <t>5620410</t>
  </si>
  <si>
    <t>INVENTORY-TRADE - INVENTORY MGMT - OTHER CHARGES</t>
  </si>
  <si>
    <t>5620900</t>
  </si>
  <si>
    <t>5910008</t>
  </si>
  <si>
    <t>DEBT SERVICE-PRINCIPAL</t>
  </si>
  <si>
    <t>5910009</t>
  </si>
  <si>
    <t>DEBT SERVICE-INTEREST</t>
  </si>
  <si>
    <t>5910010</t>
  </si>
  <si>
    <t>DEBT SERVICE-RELATED CHARGES</t>
  </si>
  <si>
    <t>5910011</t>
  </si>
  <si>
    <t>DEBT SERVICE-RESERVE REQUIREMENTS</t>
  </si>
  <si>
    <t>5910012</t>
  </si>
  <si>
    <t>DEBT SERVICE-AMORTIZATION, BOND PREMIUM</t>
  </si>
  <si>
    <t>5910013</t>
  </si>
  <si>
    <t>DEBT SERVICE-IPM PRINCIPAL</t>
  </si>
  <si>
    <t>5910014</t>
  </si>
  <si>
    <t>DEBT SERVICE-IPM INTEREST</t>
  </si>
  <si>
    <t>TOTAL DEBT SERVICE</t>
  </si>
  <si>
    <t>5950001</t>
  </si>
  <si>
    <t>IAT-COMMODITIES &amp; SERVICES</t>
  </si>
  <si>
    <t>5950002</t>
  </si>
  <si>
    <t>IAT-SALARIES</t>
  </si>
  <si>
    <t>5950003</t>
  </si>
  <si>
    <t>IAT-COMPENSATION</t>
  </si>
  <si>
    <t>5950004</t>
  </si>
  <si>
    <t>IAT-RELATED BENEFITS</t>
  </si>
  <si>
    <t>5950005</t>
  </si>
  <si>
    <t>IAT-DUES AND SUBSCRIPTIONS</t>
  </si>
  <si>
    <t>5950006</t>
  </si>
  <si>
    <t>IAT-ADVERTISING</t>
  </si>
  <si>
    <t>5950007</t>
  </si>
  <si>
    <t>IAT-PRINTING</t>
  </si>
  <si>
    <t>5950008</t>
  </si>
  <si>
    <t>IAT-POSTAGE</t>
  </si>
  <si>
    <t>5950009</t>
  </si>
  <si>
    <t>IAT-DATA PROCESSING</t>
  </si>
  <si>
    <t>5950010</t>
  </si>
  <si>
    <t>IAT-DATA RENTAL</t>
  </si>
  <si>
    <t>5950011</t>
  </si>
  <si>
    <t>IAT-ADMIN CIRCUIT</t>
  </si>
  <si>
    <t>5950012</t>
  </si>
  <si>
    <t>IAT-DATA LINES</t>
  </si>
  <si>
    <t>5950013</t>
  </si>
  <si>
    <t>IAT-TELEPHONE-LANET DATA LINES</t>
  </si>
  <si>
    <t>5950014</t>
  </si>
  <si>
    <t>IAT-TELEPHONE</t>
  </si>
  <si>
    <t>5950015</t>
  </si>
  <si>
    <t>IAT-TELEPHONE-LAND LINES</t>
  </si>
  <si>
    <t>5950016</t>
  </si>
  <si>
    <t>IAT-TELEPHONE-PAGERS &amp; BLACKBERRIES</t>
  </si>
  <si>
    <t>5950017</t>
  </si>
  <si>
    <t>IAT-INSURANCE</t>
  </si>
  <si>
    <t>5950018</t>
  </si>
  <si>
    <t>IAT-AUTOMOTIVE REPAIRS</t>
  </si>
  <si>
    <t>5950019</t>
  </si>
  <si>
    <t>IAT-AVIATION FUEL</t>
  </si>
  <si>
    <t>5950020</t>
  </si>
  <si>
    <t>IAT-AVIATION MAINTENANCE</t>
  </si>
  <si>
    <t>5950021</t>
  </si>
  <si>
    <t>IAT-JANITORIAL SERVICES</t>
  </si>
  <si>
    <t>5950022</t>
  </si>
  <si>
    <t>IAT-COMMUNICATIONS EQUIPMENT MAINTENANCE</t>
  </si>
  <si>
    <t>5950023</t>
  </si>
  <si>
    <t>IAT-OTHER MAINTENANCE</t>
  </si>
  <si>
    <t>5950024</t>
  </si>
  <si>
    <t>IAT-SECURITY</t>
  </si>
  <si>
    <t>5950025</t>
  </si>
  <si>
    <t>IAT-TRAINING</t>
  </si>
  <si>
    <t>5950026</t>
  </si>
  <si>
    <t>IAT-RENTALS</t>
  </si>
  <si>
    <t>5950027</t>
  </si>
  <si>
    <t>IAT-RENTALS-THIRD PARTY LEASES</t>
  </si>
  <si>
    <t>5950028</t>
  </si>
  <si>
    <t>IAT-UTILITIES</t>
  </si>
  <si>
    <t>5950029</t>
  </si>
  <si>
    <t>IAT-LAUNDRY</t>
  </si>
  <si>
    <t>5950030</t>
  </si>
  <si>
    <t>IAT-MEDICAL SERVICES</t>
  </si>
  <si>
    <t>5950031</t>
  </si>
  <si>
    <t>IAT-LABORATORY FEES</t>
  </si>
  <si>
    <t>5950032</t>
  </si>
  <si>
    <t>IAT-ADMIN INDIRECT COST</t>
  </si>
  <si>
    <t>5950033</t>
  </si>
  <si>
    <t>IAT-INTER AGENCY TRANSFERS</t>
  </si>
  <si>
    <t>5950034</t>
  </si>
  <si>
    <t>IAT-OFFICE SUPPLIES</t>
  </si>
  <si>
    <t>5950035</t>
  </si>
  <si>
    <t>IAT-MEDICAL SUPPLIES</t>
  </si>
  <si>
    <t>5950036</t>
  </si>
  <si>
    <t>IAT-FOOD SUPPLIES</t>
  </si>
  <si>
    <t>5950037</t>
  </si>
  <si>
    <t>IAT-AUTOMOTIVE SUPPLIES</t>
  </si>
  <si>
    <t>5950038</t>
  </si>
  <si>
    <t>IAT-OTHER OPERATING SERVICES</t>
  </si>
  <si>
    <t>5950039</t>
  </si>
  <si>
    <t>IAT-AUTOMOTIVE REPAIRS SUPP.</t>
  </si>
  <si>
    <t>5950040</t>
  </si>
  <si>
    <t>IAT-OTHER REPAIRS SUPPLIES</t>
  </si>
  <si>
    <t>5950041</t>
  </si>
  <si>
    <t>IAT-UNCLAIMED PROPERTY</t>
  </si>
  <si>
    <t>5950042</t>
  </si>
  <si>
    <t>IAT-PASS-THROUGH</t>
  </si>
  <si>
    <t>5950043</t>
  </si>
  <si>
    <t>IAT-ACQ-EQUIP</t>
  </si>
  <si>
    <t>5950044</t>
  </si>
  <si>
    <t>IAT-EQUIPMENT TRANSFER FEE</t>
  </si>
  <si>
    <t>5950045</t>
  </si>
  <si>
    <t>IAT-RENTALS-LEAF PRINCIPAL</t>
  </si>
  <si>
    <t>5950046</t>
  </si>
  <si>
    <t>IAT-RENTALS-LEAF INTEREST PAY</t>
  </si>
  <si>
    <t>5950047</t>
  </si>
  <si>
    <t>IAT-EMAIL</t>
  </si>
  <si>
    <t>5950048</t>
  </si>
  <si>
    <t>IAT-CPTP</t>
  </si>
  <si>
    <t>5950049</t>
  </si>
  <si>
    <t>IAT-CIVIL SERVICE</t>
  </si>
  <si>
    <t>5950050</t>
  </si>
  <si>
    <t>IAT-ORM INSURANCE</t>
  </si>
  <si>
    <t>5950051</t>
  </si>
  <si>
    <t>IAT-OSUP</t>
  </si>
  <si>
    <t>5950052</t>
  </si>
  <si>
    <t>IAT-LEGISLATIVE AUDITOR</t>
  </si>
  <si>
    <t>5950053</t>
  </si>
  <si>
    <t>IAT-STATE TREASURER</t>
  </si>
  <si>
    <t>5950054</t>
  </si>
  <si>
    <t>IAT-OCS</t>
  </si>
  <si>
    <t>5950055</t>
  </si>
  <si>
    <t>IAT-ADMINISTRATIVE LAW JUDGE</t>
  </si>
  <si>
    <t>5950056</t>
  </si>
  <si>
    <t>IAT-CAPITAL PARK SECURITY - PATROLLING</t>
  </si>
  <si>
    <t>5950057</t>
  </si>
  <si>
    <t>IAT-CAPITAL POLICE - BUILDING SECURITY</t>
  </si>
  <si>
    <t>5950058</t>
  </si>
  <si>
    <t>IAT-TECHNOLOGY SERVICES</t>
  </si>
  <si>
    <t>5950059</t>
  </si>
  <si>
    <t>IAT-STATE PROCUREMENT</t>
  </si>
  <si>
    <t>5950060</t>
  </si>
  <si>
    <t>IAT-HR INDIRECT COST SALARIES/RELATED BENEFITS</t>
  </si>
  <si>
    <t>5950400</t>
  </si>
  <si>
    <t>IAT-CAPITAL OUTLAY</t>
  </si>
  <si>
    <t>5950900</t>
  </si>
  <si>
    <t>IAT-ACQUISITIONS</t>
  </si>
  <si>
    <t>TOTAL INTERAGENCY TRANSFER</t>
  </si>
  <si>
    <t>TOTAL O/C, DEBT SERVICE, &amp; IAT</t>
  </si>
  <si>
    <t>5710099</t>
  </si>
  <si>
    <t>6% STATE ADMIN FEE-DOTD MANUAL</t>
  </si>
  <si>
    <t>5710100</t>
  </si>
  <si>
    <t>6% STATE ADMINISTRATIVE FEE</t>
  </si>
  <si>
    <t>5710101</t>
  </si>
  <si>
    <t>DOTD ROADWAY NEW CONSTRUCTION</t>
  </si>
  <si>
    <t>5710103</t>
  </si>
  <si>
    <t>DOTD ROADWAY RECONSTRUCTION ADDED CAPACITY</t>
  </si>
  <si>
    <t>5710104</t>
  </si>
  <si>
    <t>DOTD ROADWAY RECONSTRUCTION NO ADDED CAPACITY</t>
  </si>
  <si>
    <t>5710105</t>
  </si>
  <si>
    <t>DOTD ROADWAY MAINTENANCE RESURFACING</t>
  </si>
  <si>
    <t>5710106</t>
  </si>
  <si>
    <t>DOTD ROADWAY MAINTENANCE RESTORATION &amp; REHAB</t>
  </si>
  <si>
    <t>5710107</t>
  </si>
  <si>
    <t>DOTD ROADWAY MAINTENANCE RELOCATION</t>
  </si>
  <si>
    <t>5710108</t>
  </si>
  <si>
    <t>DOTD BRIDGE NEW CONSTRUCTION</t>
  </si>
  <si>
    <t>5710110</t>
  </si>
  <si>
    <t>DOTD BRIDGE REPLACEMENT ADDED CAPACITY</t>
  </si>
  <si>
    <t>5710111</t>
  </si>
  <si>
    <t>DOTD BRIDGE REPLACEMENT NO ADDED CAPACITY</t>
  </si>
  <si>
    <t>5710113</t>
  </si>
  <si>
    <t>DOTD BRIDGE REHABILITATION ADDED CAPACITY</t>
  </si>
  <si>
    <t>5710114</t>
  </si>
  <si>
    <t>DOTD BRIDGE REHABILITATION NO ADDED CAPACITY</t>
  </si>
  <si>
    <t>5710115</t>
  </si>
  <si>
    <t>DOTD PRELIMINARY ENGINEERING</t>
  </si>
  <si>
    <t>5710116</t>
  </si>
  <si>
    <t>DOTD LAND ACQUISITION-RIGHT OF WAY</t>
  </si>
  <si>
    <t>5710117</t>
  </si>
  <si>
    <t>DOTD CONSTRUCTION ENGINEERING</t>
  </si>
  <si>
    <t>5710118</t>
  </si>
  <si>
    <t>DOTD TRANSPORTATION PLANNING</t>
  </si>
  <si>
    <t>5710119</t>
  </si>
  <si>
    <t>DOTD TRANSPORTATION RESEARCH</t>
  </si>
  <si>
    <t>5710120</t>
  </si>
  <si>
    <t>DOTD ENVIRONMENTAL STUDIES, PERMITS, OR MITIGATION</t>
  </si>
  <si>
    <t>5710121</t>
  </si>
  <si>
    <t>DOTD HIGHWAY SAFETY IMPROVEMENTS</t>
  </si>
  <si>
    <t>5710122</t>
  </si>
  <si>
    <t>DOTD RAIL/HIGHWAY CROSSING IMPROVEMENTS</t>
  </si>
  <si>
    <t>5710123</t>
  </si>
  <si>
    <t>DOTD TRANSIT AND TRANSIT RELATED SERVICES</t>
  </si>
  <si>
    <t>5710124</t>
  </si>
  <si>
    <t>DOTD TRAFFIC MANAGEMENT/ENGINEERING</t>
  </si>
  <si>
    <t>5710125</t>
  </si>
  <si>
    <t>DOTD VEHICLE WEIGHT ENFORCEMENT SERVICES</t>
  </si>
  <si>
    <t>5710126</t>
  </si>
  <si>
    <t>DOTD FHWA APPROVED MAJOR REPAIRS TO BOATS</t>
  </si>
  <si>
    <t>5710127</t>
  </si>
  <si>
    <t>DOTD ADMIN SERVICES FOR FHWA PROGRAMS</t>
  </si>
  <si>
    <t>5710128</t>
  </si>
  <si>
    <t>DOTD SIDEWALK, BICYCLE PATH, HIKING/BIKING TRAIL</t>
  </si>
  <si>
    <t>5710129</t>
  </si>
  <si>
    <t>DOTD LAND ACQ-SCENIC EASEMENTS/HISTORIC SITES</t>
  </si>
  <si>
    <t>5710130</t>
  </si>
  <si>
    <t>DOTD SCENIC OR HISTORIC HIGHWAY</t>
  </si>
  <si>
    <t>5710131</t>
  </si>
  <si>
    <t>DOTD LANDSCAPING</t>
  </si>
  <si>
    <t>5710132</t>
  </si>
  <si>
    <t>DOTD HISTORIC PRESERVATION</t>
  </si>
  <si>
    <t>5710133</t>
  </si>
  <si>
    <t>DOTD REHAB &amp; OPER OF HISTORIC TRANS BLDG/STRUC/FAC</t>
  </si>
  <si>
    <t>5710134</t>
  </si>
  <si>
    <t>DOTD PRESERVATION OF ABANDONED RAILWAY CORRIDORS</t>
  </si>
  <si>
    <t>5710135</t>
  </si>
  <si>
    <t>DOTD CONTROL &amp; REMOVAL ROADWAY OUTDOOR ADVERTISING</t>
  </si>
  <si>
    <t>5710136</t>
  </si>
  <si>
    <t>DOTD ARCHAEOLOGICAL PLANNING &amp; RESEARCH</t>
  </si>
  <si>
    <t>5710137</t>
  </si>
  <si>
    <t>DOTD MITIGATION WATER POLLUTION DUE TO HWY RUNOFF</t>
  </si>
  <si>
    <t>5710138</t>
  </si>
  <si>
    <t>DOTD EDUC/TRN FHWA SAFETY TRN - PEDS/BICYCLE</t>
  </si>
  <si>
    <t>5710139</t>
  </si>
  <si>
    <t>DOTD BUILDING &amp; IMPROVEMENT-TRANSPORTATION MUSEUM</t>
  </si>
  <si>
    <t>5710140</t>
  </si>
  <si>
    <t>DOTD SPECIAL BRIDGE</t>
  </si>
  <si>
    <t>5710141</t>
  </si>
  <si>
    <t>DOTD TRANS ENHANCMNT YOUTH CONSERVATN OR SERV CORP</t>
  </si>
  <si>
    <t>5710142</t>
  </si>
  <si>
    <t>DOTD EDUC/TRN FHWA TRAINING</t>
  </si>
  <si>
    <t>5710143</t>
  </si>
  <si>
    <t>DOTD UTILITY RELOCATION</t>
  </si>
  <si>
    <t>5710144</t>
  </si>
  <si>
    <t>DOTD OTHER FHWA IMPROVEMENTS</t>
  </si>
  <si>
    <t>5710147</t>
  </si>
  <si>
    <t>DOTD BRIDGE PREVENTIVE MAINTENANCE</t>
  </si>
  <si>
    <t>5710148</t>
  </si>
  <si>
    <t>DOTD BRIDGE PROTECTION</t>
  </si>
  <si>
    <t>5710149</t>
  </si>
  <si>
    <t>DOTD BRIDGE INSPECTION AND RELATED TRAINING</t>
  </si>
  <si>
    <t>5710150</t>
  </si>
  <si>
    <t>DOTD NEW TUNNEL</t>
  </si>
  <si>
    <t>5710151</t>
  </si>
  <si>
    <t>DOTD TUNNEL REPLACEMENT</t>
  </si>
  <si>
    <t>5710152</t>
  </si>
  <si>
    <t>DOTD TUNNEL REHABILITATION</t>
  </si>
  <si>
    <t>5710153</t>
  </si>
  <si>
    <t>DOTD TUNNEL PRESERVATION</t>
  </si>
  <si>
    <t>5710154</t>
  </si>
  <si>
    <t>DOTD TUNNEL PROTECTION</t>
  </si>
  <si>
    <t>5710155</t>
  </si>
  <si>
    <t>DOTD TUNNEL INSPECTION AND RELATED TRAINING</t>
  </si>
  <si>
    <t>5710156</t>
  </si>
  <si>
    <t>DOTD OTHER ASSET INSPECTIONS</t>
  </si>
  <si>
    <t>5710157</t>
  </si>
  <si>
    <t>DOTD SAFETY NON-INFRASTRUCTURE</t>
  </si>
  <si>
    <t>5710158</t>
  </si>
  <si>
    <t>DOTD FREIGHT</t>
  </si>
  <si>
    <t>5710159</t>
  </si>
  <si>
    <t>DOTD BRIDGE RESURFACING</t>
  </si>
  <si>
    <t>5710160</t>
  </si>
  <si>
    <t>DOTD HIGHWAY INFRASTRUCTURE PREVENTIVE MAINTENANCE</t>
  </si>
  <si>
    <t>5710161</t>
  </si>
  <si>
    <t>DOTD ROUTINE MAINTENANCE</t>
  </si>
  <si>
    <t>5710162</t>
  </si>
  <si>
    <t>DOTD OPERATIONS</t>
  </si>
  <si>
    <t>5710170</t>
  </si>
  <si>
    <t>FHWA NON-PARTICIPATING EXPENSE</t>
  </si>
  <si>
    <t>5710171</t>
  </si>
  <si>
    <t>DOTD LAND ACQUISITION-ROW NON-REPORTABLE</t>
  </si>
  <si>
    <t>5710180</t>
  </si>
  <si>
    <t>CONSTRUCTION-CAPITALIZED BLDGS</t>
  </si>
  <si>
    <t>5710181</t>
  </si>
  <si>
    <t>CONSTRUCTION-INFRASTRUCTURE</t>
  </si>
  <si>
    <t>5710182</t>
  </si>
  <si>
    <t>CONSTRUCTION-BOATS/SHIPS</t>
  </si>
  <si>
    <t>5710210</t>
  </si>
  <si>
    <t>ACQ-REAL ESTATE-LAND ACQUISITION</t>
  </si>
  <si>
    <t>5710215</t>
  </si>
  <si>
    <t>ACQ-REAL ESTATE-BUILDING ACQUISITION</t>
  </si>
  <si>
    <t>5710221</t>
  </si>
  <si>
    <t>ACQ-COMPUTER HARDWARE</t>
  </si>
  <si>
    <t>5710223</t>
  </si>
  <si>
    <t>ACQ-COMMUNICATIONS EQUIP</t>
  </si>
  <si>
    <t>5710224</t>
  </si>
  <si>
    <t>ACQ-OFFICE FURNITURE &amp; EQUIPMENT</t>
  </si>
  <si>
    <t>5710225</t>
  </si>
  <si>
    <t>ACQ-JANITORIAL/HOUSEHOLD EQUIPMENT</t>
  </si>
  <si>
    <t>5710226</t>
  </si>
  <si>
    <t>ACQ-CONSTRUCTION &amp; OTHER EQUIPMENT</t>
  </si>
  <si>
    <t>5710227</t>
  </si>
  <si>
    <t>ACQ-MEDICAL EQUIPMENT</t>
  </si>
  <si>
    <t>5710228</t>
  </si>
  <si>
    <t>ACQ-FARM, AGRICULTURAL, RESEARCH EQUIPMENT</t>
  </si>
  <si>
    <t>5710229</t>
  </si>
  <si>
    <t>ACQ-SECURITY/LAW ENFORCEMENT EQUIPMENT</t>
  </si>
  <si>
    <t>5710230</t>
  </si>
  <si>
    <t>ACQ-EDUCATIONAL/RECREATIONAL EQUIP</t>
  </si>
  <si>
    <t>5710231</t>
  </si>
  <si>
    <t>ACQ-MOBILE STRUC/PORTABLE BLDGS</t>
  </si>
  <si>
    <t>5710232</t>
  </si>
  <si>
    <t>ACQ-WORKS OF ART-CAPITALIZED</t>
  </si>
  <si>
    <t>5710233</t>
  </si>
  <si>
    <t>ACQ-LIBRARY</t>
  </si>
  <si>
    <t>5710234</t>
  </si>
  <si>
    <t>ACQ-ANIMALS &amp; LIVESTOCK</t>
  </si>
  <si>
    <t>5710235</t>
  </si>
  <si>
    <t>ACQ-DATA COMMUNICATIONS NETWORK EQUIPMENT</t>
  </si>
  <si>
    <t>5710236</t>
  </si>
  <si>
    <t>ACQ-OTHER</t>
  </si>
  <si>
    <t>5710237</t>
  </si>
  <si>
    <t>ACQ-ADMIN-WORKS OF ART</t>
  </si>
  <si>
    <t>5710238</t>
  </si>
  <si>
    <t>ACQ-WORKS OF ART-NOT CAPITALIZED</t>
  </si>
  <si>
    <t>5710250</t>
  </si>
  <si>
    <t>ACQ-AUTOMOBILES &amp; OTHER VEHICLES</t>
  </si>
  <si>
    <t>5710251</t>
  </si>
  <si>
    <t>ACQ-BOATS</t>
  </si>
  <si>
    <t>5710252</t>
  </si>
  <si>
    <t>ACQ-AIRCRAFT</t>
  </si>
  <si>
    <t>5710253</t>
  </si>
  <si>
    <t>ACQ-COMPUTER SOFTWARE</t>
  </si>
  <si>
    <t>5710275</t>
  </si>
  <si>
    <t>ACQ-CONSTRUCTION-BUILDINGS</t>
  </si>
  <si>
    <t>5710276</t>
  </si>
  <si>
    <t>ACQ-CAPITALIZED BY OTHER AGENCY</t>
  </si>
  <si>
    <t>5710277</t>
  </si>
  <si>
    <t>ACQ-EQUIPMENT FIXED TO BUILDING</t>
  </si>
  <si>
    <t>5710278</t>
  </si>
  <si>
    <t>ACQ-ART FIXED TO BUILDING/SITE</t>
  </si>
  <si>
    <t>5710400</t>
  </si>
  <si>
    <t>ACQ-CAPITAL OUTLAY-LOCAL PROJECTS</t>
  </si>
  <si>
    <t>5710521</t>
  </si>
  <si>
    <t>INV-CONSUMPTION OF INVENTORY TRADE-CAPITAL BUDGET</t>
  </si>
  <si>
    <t>5710522</t>
  </si>
  <si>
    <t>INV-GAIN/LOSS-INVENTORY PRICE VARIANCE-CO</t>
  </si>
  <si>
    <t>5710599</t>
  </si>
  <si>
    <t>CAPITAL OUTLAY - MISCELLANEOUS</t>
  </si>
  <si>
    <t>5710600</t>
  </si>
  <si>
    <t>CAPITAL PROJECTS-ENGINEERING &amp; DESIGN</t>
  </si>
  <si>
    <t>5710601</t>
  </si>
  <si>
    <t>CAPITAL PROJECTS-LEGAL SERVICES</t>
  </si>
  <si>
    <t>5710602</t>
  </si>
  <si>
    <t>CAPITAL PROJECTS-CONSTRUCTION</t>
  </si>
  <si>
    <t>5710603</t>
  </si>
  <si>
    <t>CAPITAL PROJECTS-ENVIRONMENTAL SERVICES</t>
  </si>
  <si>
    <t>5710604</t>
  </si>
  <si>
    <t>CAPITAL PROJECTS-GEOTECHNICAL SERVICES</t>
  </si>
  <si>
    <t>5710605</t>
  </si>
  <si>
    <t>CAPITAL PROJECTS-SURVEYING</t>
  </si>
  <si>
    <t>5710606</t>
  </si>
  <si>
    <t>CAPITAL PROJECTS-LAND SERVICES</t>
  </si>
  <si>
    <t>5710607</t>
  </si>
  <si>
    <t>CAPITAL PROJECTS-LAND RIGHTS ACQUISITIONS</t>
  </si>
  <si>
    <t>5710608</t>
  </si>
  <si>
    <t>CAPITAL PROJECTS-OYSTER LEASES</t>
  </si>
  <si>
    <t>5710609</t>
  </si>
  <si>
    <t>CAPITAL PROJECTS-OTHER PROFESSIONAL SERVICES</t>
  </si>
  <si>
    <t>5710610</t>
  </si>
  <si>
    <t>CAPITAL PROJECTS-VEGETATIVE PLANTINGS</t>
  </si>
  <si>
    <t>5710611</t>
  </si>
  <si>
    <t>CAPITAL OUTLAY-MISC-COMP UNITS</t>
  </si>
  <si>
    <t>5710612</t>
  </si>
  <si>
    <t>CAPITAL OUTLAY-MISC--LCTCS</t>
  </si>
  <si>
    <t>5710613</t>
  </si>
  <si>
    <t>CAPITAL OUTLAY-MISC-PRIM GOVT</t>
  </si>
  <si>
    <t>5710614</t>
  </si>
  <si>
    <t>CAPITAL OUTLAY-DED</t>
  </si>
  <si>
    <t>5710910</t>
  </si>
  <si>
    <t>LAND/ROW/NON-DEPRECIABLE LAND IMPROVEMENTS - MA</t>
  </si>
  <si>
    <t>5710911</t>
  </si>
  <si>
    <t>DEPRECIABLE LAND IMPROVEMENTS - MA</t>
  </si>
  <si>
    <t>5710915</t>
  </si>
  <si>
    <t>BUILDINGS &amp; IMPROVEMENTS - MA</t>
  </si>
  <si>
    <t>5710916</t>
  </si>
  <si>
    <t>LEASEHOLD IMPROVEMENT  - MA</t>
  </si>
  <si>
    <t>5710920</t>
  </si>
  <si>
    <t>INFRASTRUCTURE - MA</t>
  </si>
  <si>
    <t>5710921</t>
  </si>
  <si>
    <t>COMPUTERS &amp; PERIPHERAL EQUIPMENT - MA</t>
  </si>
  <si>
    <t>5710922</t>
  </si>
  <si>
    <t>VOTING MACHINES - MA</t>
  </si>
  <si>
    <t>5710923</t>
  </si>
  <si>
    <t>COMMUNICATIONS - MA</t>
  </si>
  <si>
    <t>5710924</t>
  </si>
  <si>
    <t>OFFICE &amp; EQUIPMENT - MA</t>
  </si>
  <si>
    <t>5710925</t>
  </si>
  <si>
    <t>HOUSEHOLD - MA</t>
  </si>
  <si>
    <t>5710926</t>
  </si>
  <si>
    <t>CONSTRUCTION/OTHER EQUIPMENT - MA</t>
  </si>
  <si>
    <t>5710927</t>
  </si>
  <si>
    <t>MEDICAL EQUIPMENT - MA</t>
  </si>
  <si>
    <t>5710928</t>
  </si>
  <si>
    <t>AGRICULTURE / RESEARCH - MA</t>
  </si>
  <si>
    <t>5710929</t>
  </si>
  <si>
    <t>LAW ENFORCEMENT - MA</t>
  </si>
  <si>
    <t>5710930</t>
  </si>
  <si>
    <t>RECREATION - MA</t>
  </si>
  <si>
    <t>5710931</t>
  </si>
  <si>
    <t>MOBILE STRUCTURE - MA</t>
  </si>
  <si>
    <t>5710934</t>
  </si>
  <si>
    <t>LIVESTOCK - MA</t>
  </si>
  <si>
    <t>5710950</t>
  </si>
  <si>
    <t>TRANSPORTATION - VEHICLES - MA</t>
  </si>
  <si>
    <t>5710951</t>
  </si>
  <si>
    <t>TRANSPORTATION -  MARINE - MA</t>
  </si>
  <si>
    <t>5710952</t>
  </si>
  <si>
    <t>TRANSPORTATION - AIR - MA</t>
  </si>
  <si>
    <t>5710953</t>
  </si>
  <si>
    <t>SOFTWARE - PURCHASED/LICENSED - MA</t>
  </si>
  <si>
    <t>5710954</t>
  </si>
  <si>
    <t>SOFTWARE - INTERNALLY GENERATED - MA</t>
  </si>
  <si>
    <t>5710955</t>
  </si>
  <si>
    <t>PATENTS - MA</t>
  </si>
  <si>
    <t>5710956</t>
  </si>
  <si>
    <t>TRADEMARKS - MA</t>
  </si>
  <si>
    <t>5710957</t>
  </si>
  <si>
    <t>COPYRIGHTS - MA</t>
  </si>
  <si>
    <t>5710958</t>
  </si>
  <si>
    <t>EASEMENTS - MA</t>
  </si>
  <si>
    <t>5710959</t>
  </si>
  <si>
    <t>MINERAL RIGHTS - MA</t>
  </si>
  <si>
    <t>5710960</t>
  </si>
  <si>
    <t>TIMBER RIGHTS - MA</t>
  </si>
  <si>
    <t>5710961</t>
  </si>
  <si>
    <t>WATER RIGHTS - MA</t>
  </si>
  <si>
    <t>5710970</t>
  </si>
  <si>
    <t>AUC - REAL PROPERTY AND INFRASTRUCTURE - MA</t>
  </si>
  <si>
    <t>5710971</t>
  </si>
  <si>
    <t>AUC-BUILDINGS/LAND-MA</t>
  </si>
  <si>
    <t>5710975</t>
  </si>
  <si>
    <t>AUC-FUTURE USE-MA</t>
  </si>
  <si>
    <t>5710980</t>
  </si>
  <si>
    <t>5710981</t>
  </si>
  <si>
    <t>AUC-OFFICE &amp; EQUIPMENT - MA</t>
  </si>
  <si>
    <t>5710982</t>
  </si>
  <si>
    <t>AUC-SOFTWARE - MA</t>
  </si>
  <si>
    <t>5710983</t>
  </si>
  <si>
    <t>CAPITAL LEASE - LAND - MA</t>
  </si>
  <si>
    <t>5710984</t>
  </si>
  <si>
    <t>CAPITAL LEASE - BUILDING - MA</t>
  </si>
  <si>
    <t>5710985</t>
  </si>
  <si>
    <t>CAPITAL LEASE - OFFICE SPACE - MA</t>
  </si>
  <si>
    <t>5710986</t>
  </si>
  <si>
    <t>CAPITAL LEASE - EQUIP - MA</t>
  </si>
  <si>
    <t>TOTAL ACQUISITIONS</t>
  </si>
  <si>
    <t>5810001</t>
  </si>
  <si>
    <t>MAJ REP-LAND IMPROVEMENT</t>
  </si>
  <si>
    <t>5810002</t>
  </si>
  <si>
    <t>MAJ REP-BUILDINGS</t>
  </si>
  <si>
    <t>5810003</t>
  </si>
  <si>
    <t>MAJ REP-BLDG, GROUNDS</t>
  </si>
  <si>
    <t>5810004</t>
  </si>
  <si>
    <t>MAJ REP-AUTOMOTIVE</t>
  </si>
  <si>
    <t>5810005</t>
  </si>
  <si>
    <t>MAJ REP-BOATS</t>
  </si>
  <si>
    <t>5810006</t>
  </si>
  <si>
    <t>MAJ REP-AIRCRAFT</t>
  </si>
  <si>
    <t>5810007</t>
  </si>
  <si>
    <t>MAJ REP-MOVABLE EQUIPMEN</t>
  </si>
  <si>
    <t>5810008</t>
  </si>
  <si>
    <t>MAJ REP-FARM EQUIPMENT</t>
  </si>
  <si>
    <t>5810009</t>
  </si>
  <si>
    <t>MAJ REP-HOUSEHOLD</t>
  </si>
  <si>
    <t>5810010</t>
  </si>
  <si>
    <t>MAJ REP-MEDICAL</t>
  </si>
  <si>
    <t>5810011</t>
  </si>
  <si>
    <t>MAJ REP-OFFICE</t>
  </si>
  <si>
    <t>5810012</t>
  </si>
  <si>
    <t>MAJ REP-LIBRARY</t>
  </si>
  <si>
    <t>5810013</t>
  </si>
  <si>
    <t>MAJ REP-ED, RECREAT</t>
  </si>
  <si>
    <t>5810014</t>
  </si>
  <si>
    <t>MAJ REP-COMMUNICATION</t>
  </si>
  <si>
    <t>5810015</t>
  </si>
  <si>
    <t>MAJ REP-OTHER EQUIPS</t>
  </si>
  <si>
    <t>5810016</t>
  </si>
  <si>
    <t>CAPITALIZED POLLUTION REMEDIATN OUTLAYS-BUILDINGS</t>
  </si>
  <si>
    <t>TOTAL MAJOR REPAIRS</t>
  </si>
  <si>
    <t>TOTAL ACQUISITION &amp; MAJOR REPAIRS</t>
  </si>
  <si>
    <t>5981000</t>
  </si>
  <si>
    <t>AUX PROGRAMS-SALARIES</t>
  </si>
  <si>
    <t>5981010</t>
  </si>
  <si>
    <t>AUX PROGRAMS-OTHER COMPENSATION</t>
  </si>
  <si>
    <t>5981020</t>
  </si>
  <si>
    <t>AUX PROGRAMS-RELATED BENEFITS</t>
  </si>
  <si>
    <t>5982000</t>
  </si>
  <si>
    <t>AUX PROGRAMS-TRAVEL IN STATE</t>
  </si>
  <si>
    <t>5982010</t>
  </si>
  <si>
    <t>AUX PROGRAMS-TRAVEL OUT OF STATE</t>
  </si>
  <si>
    <t>5982020</t>
  </si>
  <si>
    <t>AUX PROGRAMS-OPERATING SERVICES</t>
  </si>
  <si>
    <t>5982030</t>
  </si>
  <si>
    <t>AUX PROGRAMS-SUPPLIES</t>
  </si>
  <si>
    <t>5982040</t>
  </si>
  <si>
    <t>AUX PROGRAMS-PROFESSIONAL SERVICES</t>
  </si>
  <si>
    <t>5982050</t>
  </si>
  <si>
    <t>AUX PROGRAMS-INVENTORY FOR RESALE</t>
  </si>
  <si>
    <t>5982060</t>
  </si>
  <si>
    <t>AUX PROGRAMS-ACQUISITIONS</t>
  </si>
  <si>
    <t>5982070</t>
  </si>
  <si>
    <t>AUX PROGRAMS-MAJOR REPAIRS</t>
  </si>
  <si>
    <t>5982080</t>
  </si>
  <si>
    <t>AUX PROGRAMS-INTERAGENCY TRANSFERS</t>
  </si>
  <si>
    <t>5982900</t>
  </si>
  <si>
    <t>TOTAL AUXILLARY PROGRAMS</t>
  </si>
  <si>
    <t>TOTAL EXPENDITURES</t>
  </si>
  <si>
    <t xml:space="preserve">** Non-T.O. FTE Positions are those reported under 5120010 (exclude WAEs)  </t>
  </si>
  <si>
    <t>SCHEDULE OF OVERTIME AND TERMINATION PAY</t>
  </si>
  <si>
    <t>BR-9E</t>
  </si>
  <si>
    <t>Prior Year</t>
  </si>
  <si>
    <t>Actual</t>
  </si>
  <si>
    <t xml:space="preserve">     Existing Operating</t>
  </si>
  <si>
    <t>Title of Position</t>
  </si>
  <si>
    <t>Detailed Explanation for</t>
  </si>
  <si>
    <t>Expenditures</t>
  </si>
  <si>
    <t>Budget</t>
  </si>
  <si>
    <t xml:space="preserve"> Total Request</t>
  </si>
  <si>
    <t xml:space="preserve">(List by Program) </t>
  </si>
  <si>
    <t>Existing Operating Budget</t>
  </si>
  <si>
    <t>(Indicate Overtime or Termination)</t>
  </si>
  <si>
    <t>Hrs.</t>
  </si>
  <si>
    <t>Amount</t>
  </si>
  <si>
    <t>Termination</t>
  </si>
  <si>
    <t>Termination Pay if Needed</t>
  </si>
  <si>
    <t>TOTALS</t>
  </si>
  <si>
    <t>SCHEDULE OF WAGES AND STUDENT LABOR</t>
  </si>
  <si>
    <t>BR-10</t>
  </si>
  <si>
    <t>Total Request</t>
  </si>
  <si>
    <t>(Indicate if Student or Wages)</t>
  </si>
  <si>
    <t xml:space="preserve">   Existing Operating Budget</t>
  </si>
  <si>
    <t>Hourly</t>
  </si>
  <si>
    <t>No. of</t>
  </si>
  <si>
    <t>(List by Program)</t>
  </si>
  <si>
    <t>Rate of</t>
  </si>
  <si>
    <t>Hours</t>
  </si>
  <si>
    <t>Pay</t>
  </si>
  <si>
    <t>Employ.</t>
  </si>
  <si>
    <t>Graduate Assistant (Student Labor)</t>
  </si>
  <si>
    <t xml:space="preserve">Assistantships for 5 graduate students for tasks perform in </t>
  </si>
  <si>
    <t>selected departments.</t>
  </si>
  <si>
    <t>BR-12</t>
  </si>
  <si>
    <t>5130010 - State Employees Retirement</t>
  </si>
  <si>
    <t>UAL%</t>
  </si>
  <si>
    <t>+</t>
  </si>
  <si>
    <t>Normal Cost%</t>
  </si>
  <si>
    <t>=</t>
  </si>
  <si>
    <t>Actuarial Rate %</t>
  </si>
  <si>
    <t>5130050 - Retirees' Group Insurance</t>
  </si>
  <si>
    <t># of Positions</t>
  </si>
  <si>
    <t>Contributions</t>
  </si>
  <si>
    <t>Existing Retirees Health Premiums</t>
  </si>
  <si>
    <t>Base Salaries</t>
  </si>
  <si>
    <t>New Retirees Health Premiums</t>
  </si>
  <si>
    <t>Incumbent Employees</t>
  </si>
  <si>
    <t>Retirees Life Premiums</t>
  </si>
  <si>
    <t>Vacant Positions</t>
  </si>
  <si>
    <t>Less Attrition</t>
  </si>
  <si>
    <t>Wage Employees</t>
  </si>
  <si>
    <t>Total</t>
  </si>
  <si>
    <t>5130055 - FICA-OASDI: Social Security</t>
  </si>
  <si>
    <t>5130015 - School Employees Retirement</t>
  </si>
  <si>
    <t>Student Labor</t>
  </si>
  <si>
    <t>5130060 - FICA-HI: Medicare</t>
  </si>
  <si>
    <t>5130020 - Teacher's Retirement</t>
  </si>
  <si>
    <t>5130065 - Unemployment Benefits</t>
  </si>
  <si>
    <t>5130070 - Active Employees' Group Insurance</t>
  </si>
  <si>
    <t>Incumbent Employees Health Premiums</t>
  </si>
  <si>
    <t>Vacant Positions Health Premiums</t>
  </si>
  <si>
    <t>Wage Employees Health Premiums</t>
  </si>
  <si>
    <t>Life Premiums</t>
  </si>
  <si>
    <t>5130080 - Compensated Absences</t>
  </si>
  <si>
    <t>5130030 - Other Retirement (Specify)</t>
  </si>
  <si>
    <t>5130085 - Other Related Benefits</t>
  </si>
  <si>
    <t>5130090 - Taxable Fringe Benefits</t>
  </si>
  <si>
    <t>5130095 - Non-taxable Fringe Benefits</t>
  </si>
  <si>
    <t>*NOTE: Please include justification and calculation method as attachments.</t>
  </si>
  <si>
    <t>BR-13</t>
  </si>
  <si>
    <t>SCHEDULE OF TRAVEL EXPENSE DETAIL</t>
  </si>
  <si>
    <t>BR-14A</t>
  </si>
  <si>
    <t>PRIOR</t>
  </si>
  <si>
    <t>YEAR</t>
  </si>
  <si>
    <t>CLASS</t>
  </si>
  <si>
    <t>LIST BY PROGRAM</t>
  </si>
  <si>
    <t>DESTINATION</t>
  </si>
  <si>
    <t>PURPOSE OF TRAVEL</t>
  </si>
  <si>
    <t>IN-STATE TRAVEL ADMINISTRATIVE</t>
  </si>
  <si>
    <t>IN-STATE TRAVEL CONFERENCES</t>
  </si>
  <si>
    <t>IN-STATE TRAVEL -FIELD</t>
  </si>
  <si>
    <t>OUT-OF-STATE-TRAVEL CONFERENCES</t>
  </si>
  <si>
    <t>SCHEDULE OF OPERATING SERVICES--DETAIL 1</t>
  </si>
  <si>
    <t>DETAILED EXPLANATION MUST BE PROVIDED</t>
  </si>
  <si>
    <t>BR-15A</t>
  </si>
  <si>
    <t xml:space="preserve">  ADVERTISING   5310001 and 5310003</t>
  </si>
  <si>
    <t>ADVERTISING</t>
  </si>
  <si>
    <t>SCHEDULE OF OPERATING SERVICES--DETAIL 2</t>
  </si>
  <si>
    <t>BR-15B</t>
  </si>
  <si>
    <t xml:space="preserve">     PRINTING   5310005</t>
  </si>
  <si>
    <t>PRINTING</t>
  </si>
  <si>
    <t>SCHEDULE OF OPERATING SERVICES--DETAIL 3</t>
  </si>
  <si>
    <t>BR-15C</t>
  </si>
  <si>
    <t xml:space="preserve">    INSURANCE   </t>
  </si>
  <si>
    <t>5320001 - AUTOMOTIVE</t>
  </si>
  <si>
    <t>5320002 - WORKMAN'S COMPENSATION</t>
  </si>
  <si>
    <t>5320003 - FIRE &amp; EXTENDED COVERAGE</t>
  </si>
  <si>
    <t>5320004 - MALPRACTICE</t>
  </si>
  <si>
    <t>5320005, 5320006, 5320400 - OTHER</t>
  </si>
  <si>
    <t>SCHEDULE OF OPERATING SERVICES--DETAIL 4</t>
  </si>
  <si>
    <t>BR-15D</t>
  </si>
  <si>
    <t>MAINTENANCE OF PROPERTY AND</t>
  </si>
  <si>
    <t>EQUIPMENT</t>
  </si>
  <si>
    <t>5330018 - AUTOMOTIVE</t>
  </si>
  <si>
    <t xml:space="preserve">SCHEDULE OF OPERATING SERVICES--DETAIL 5    </t>
  </si>
  <si>
    <t>BR-15E</t>
  </si>
  <si>
    <t>MAINTENANCE OF PROPERTY</t>
  </si>
  <si>
    <t>AND EQUIPMENT</t>
  </si>
  <si>
    <t xml:space="preserve"> 5330002,5330007, 5330009, 5330015, 5330019 - 5330022 - PROPERTY &amp; EQUIP. - OTHER</t>
  </si>
  <si>
    <t>5330001 - BUILDINGS</t>
  </si>
  <si>
    <t>5330003 - PEST CONTROL</t>
  </si>
  <si>
    <t>5330004 - WASTE DISPOSAL</t>
  </si>
  <si>
    <t>5330008, 5330011 - EQUIPMENT</t>
  </si>
  <si>
    <t>5330012, 5330013 - JANITORIAL/CUSTODIAL</t>
  </si>
  <si>
    <t>5330014 - GROUNDS</t>
  </si>
  <si>
    <t>5330016, 5330029 - DATA PROCESSING</t>
  </si>
  <si>
    <t>5330017, 5330023 - 5330026 - DATA PROCESSING - SOFTWARE</t>
  </si>
  <si>
    <t>SCHEDULE OF OPERATING SERVICES--DETAIL 6</t>
  </si>
  <si>
    <t>BR-15F</t>
  </si>
  <si>
    <t xml:space="preserve">           RENTALS   </t>
  </si>
  <si>
    <t>5340010, 5340015 - BUILDINGS</t>
  </si>
  <si>
    <t>5340020 - EQUIPMENT</t>
  </si>
  <si>
    <t>5340030, 5340031 - DATA PROCESSING</t>
  </si>
  <si>
    <t>5340076 - 0077 - THIRD PARTY LEASES</t>
  </si>
  <si>
    <t>5340071 - DATA PROCESSING EQUIPMENT - FINANCING</t>
  </si>
  <si>
    <t>534005 - 0027, 5340045, 5340071 - OTHER (SPECIFY)</t>
  </si>
  <si>
    <t>*AUTO, AIRCRAFT, BOAT</t>
  </si>
  <si>
    <t>5340075 - OTHER - UNIFORM &amp; CLOTHING</t>
  </si>
  <si>
    <t>5340072, 5340078 - DATA PROCESSING EQUIPMENT - SOFTWARE</t>
  </si>
  <si>
    <t>5350001 - INTERNET PROVIDER COSTS</t>
  </si>
  <si>
    <t>SCHEDULE OF OPERATING SERVICES--DETAIL 7</t>
  </si>
  <si>
    <t>BR-15G</t>
  </si>
  <si>
    <t>DUES AND SUBSCRIPTIONS   5310050</t>
  </si>
  <si>
    <t>MEMBERSHIPS</t>
  </si>
  <si>
    <t>SUBSCRIPTIONS</t>
  </si>
  <si>
    <t>SCHEDULE OF OPERATING SERVICES--DETAIL 8</t>
  </si>
  <si>
    <t>BR-15H</t>
  </si>
  <si>
    <t xml:space="preserve">        MAIL, DELIVERY &amp; POSTAGE   5350006 </t>
  </si>
  <si>
    <t>MAIL, DELIVERY &amp; POSTAGE</t>
  </si>
  <si>
    <t>SCHEDULE OF OPERATING SERVICES--DETAIL 9</t>
  </si>
  <si>
    <t>BR-15I</t>
  </si>
  <si>
    <t xml:space="preserve">TELEPHONE SERVICES </t>
  </si>
  <si>
    <t>5350004 - TELEPHONE SERVICES</t>
  </si>
  <si>
    <t>5350002 - DATA LINES AND CIRCUITS</t>
  </si>
  <si>
    <t>5330027 - VEHICLE TRACKING AND TELEMATICS</t>
  </si>
  <si>
    <t>5350005 - OTHER COMMUNICATION SERVICES</t>
  </si>
  <si>
    <t>5310012, 5310053 - DATA PROCESSING - CONTRACT SERVICES</t>
  </si>
  <si>
    <t>SCHEDULE OF OPERATING SERVICES--DETAIL 10</t>
  </si>
  <si>
    <t>BR-15J</t>
  </si>
  <si>
    <t xml:space="preserve">         UTILITIES    </t>
  </si>
  <si>
    <t>5350009 - GAS</t>
  </si>
  <si>
    <t>5350010 - ELECTRICITY</t>
  </si>
  <si>
    <t>5350011, 5350021 - WATER</t>
  </si>
  <si>
    <t>5350003, 5350012 - 0016, and 5350400  - OTHER</t>
  </si>
  <si>
    <t>SCHEDULE OF OPERATING SERVICES--DETAIL 11</t>
  </si>
  <si>
    <t>BR-15K</t>
  </si>
  <si>
    <t>OTHER OPERATING SERVICES</t>
  </si>
  <si>
    <t>5310031 - CREDIT CARD TRANSACTION FEES</t>
  </si>
  <si>
    <t>5310032 - CREDIT CARD DISCOUNT FEES</t>
  </si>
  <si>
    <t>SCHEDULE OF SUPPLIES-DETAIL 1</t>
  </si>
  <si>
    <t>BR-16A</t>
  </si>
  <si>
    <t>OFFICE SUPPLIES    5410001 - 0002</t>
  </si>
  <si>
    <t xml:space="preserve">OFFICE SUPPLIES  </t>
  </si>
  <si>
    <t>SCHEDULE OF SUPPLIES-DETAIL 2</t>
  </si>
  <si>
    <t>BR-16B</t>
  </si>
  <si>
    <t xml:space="preserve">OPERATING SUPPLIES   </t>
  </si>
  <si>
    <t>5410005 - PHARMACEUTICAL</t>
  </si>
  <si>
    <t xml:space="preserve">5410006 - COMPUTER  </t>
  </si>
  <si>
    <t xml:space="preserve">5410007 - CLOTHING AND UNIFORMS  </t>
  </si>
  <si>
    <t xml:space="preserve">5410008 - MEDICAL  </t>
  </si>
  <si>
    <t xml:space="preserve">5410009 - 0011 - EDUCATION &amp; RECREATION  </t>
  </si>
  <si>
    <t xml:space="preserve">5410013 - 0014 - FOOD  </t>
  </si>
  <si>
    <t xml:space="preserve">TOTAL  </t>
  </si>
  <si>
    <t>SCHEDULE OF SUPPLIES-DETAIL 3</t>
  </si>
  <si>
    <t>BR-16C</t>
  </si>
  <si>
    <t xml:space="preserve">OTHER OPERATING SUPPLIES </t>
  </si>
  <si>
    <t>5410015, 5410022, 5410036, 5410049 - 0052 - AUTOMOTIVE</t>
  </si>
  <si>
    <t>See below for Itemization  - OTHER</t>
  </si>
  <si>
    <t>5410016, 0034 - BUILDINGS, GROUNDS &amp; GENERAL PLANT</t>
  </si>
  <si>
    <t>5410017, 5410058 - 0061  - HOUSEHOLD</t>
  </si>
  <si>
    <t>5410018 - FARM</t>
  </si>
  <si>
    <t>5410023 - PERSONAL ITEMS</t>
  </si>
  <si>
    <t>5410025, 5410027 - OTHER MEDICAL</t>
  </si>
  <si>
    <t>SCHEDULE OF SUPPLIES--DETAIL 4</t>
  </si>
  <si>
    <t>BR-16D</t>
  </si>
  <si>
    <t>REPAIR &amp; MAINTENANCE SUPPLIES</t>
  </si>
  <si>
    <t xml:space="preserve">5410031, 5410045 - 0048 - AUTOMOTIVE    </t>
  </si>
  <si>
    <t xml:space="preserve">5410030, 0032 - OTHER         </t>
  </si>
  <si>
    <t xml:space="preserve">5410035 - SOFTWARE </t>
  </si>
  <si>
    <t>5410033 - VOC-TECH SCHOOL BLDG. SUPPLIES</t>
  </si>
  <si>
    <t>5410054, 0056 - STORES INCREASE</t>
  </si>
  <si>
    <t>5410055, 5410510 - 0513, 0515, 0518 - 0520 - STORES DECREASE</t>
  </si>
  <si>
    <t>SCHEDULE OF PROFESSIONAL SERVICES</t>
  </si>
  <si>
    <t xml:space="preserve">DETAILED EXPLANATION MUST BE PROVIDED          </t>
  </si>
  <si>
    <t>BR-17A</t>
  </si>
  <si>
    <t>NAME AND ADDRESS OF</t>
  </si>
  <si>
    <t>NATURE OF WORK PERFORMED</t>
  </si>
  <si>
    <t>DESCRIPTION</t>
  </si>
  <si>
    <t>INDIVIDUAL AND/OR FIRM</t>
  </si>
  <si>
    <t>AND JUSTIFICATION FOR SERVICES</t>
  </si>
  <si>
    <t>PROF-LEGAL</t>
  </si>
  <si>
    <t>PROF-OTHER</t>
  </si>
  <si>
    <t xml:space="preserve">SCHEDULE OF OTHER CHARGES </t>
  </si>
  <si>
    <t>BR-18</t>
  </si>
  <si>
    <t>SHEET</t>
  </si>
  <si>
    <t>NOS.</t>
  </si>
  <si>
    <t>1</t>
  </si>
  <si>
    <t>General Fund</t>
  </si>
  <si>
    <t>Interagency Transfer</t>
  </si>
  <si>
    <t>Self Generated Revenue</t>
  </si>
  <si>
    <t>Statutory Dedications:</t>
  </si>
  <si>
    <t xml:space="preserve">   (List Statutory Dedications Separately)</t>
  </si>
  <si>
    <t>IEB</t>
  </si>
  <si>
    <t>Federal Funds</t>
  </si>
  <si>
    <t>5620063 MISC-OPERATING SERVICES</t>
  </si>
  <si>
    <t>AUTHORIZED OTHER CHARGES POSITIONS:</t>
  </si>
  <si>
    <t>Other Charges-Salaries Classified (5620072)</t>
  </si>
  <si>
    <t>Other Charges-Compensation (5620163)</t>
  </si>
  <si>
    <t>Other Charges-Wages (5620076)</t>
  </si>
  <si>
    <t>SCHEDULE OF OTHER CHARGES - DETAIL</t>
  </si>
  <si>
    <t>BR-18A</t>
  </si>
  <si>
    <t>Object Class</t>
  </si>
  <si>
    <t>BR-18 No. 1</t>
  </si>
  <si>
    <t xml:space="preserve">BR-18 No. </t>
  </si>
  <si>
    <t>GENERAL FUND BY:</t>
  </si>
  <si>
    <t xml:space="preserve">  Direct</t>
  </si>
  <si>
    <t xml:space="preserve">  Interagency Transfers</t>
  </si>
  <si>
    <t xml:space="preserve">  Fees &amp; Self-Generated</t>
  </si>
  <si>
    <t xml:space="preserve">  Statutory Deductions</t>
  </si>
  <si>
    <t>TOT. MEANS OF FINANCING</t>
  </si>
  <si>
    <t>SALARIES</t>
  </si>
  <si>
    <t xml:space="preserve">  OC Salaries - Classified &amp; Unclassified </t>
  </si>
  <si>
    <t xml:space="preserve">  OC Salaries Class - Overtime</t>
  </si>
  <si>
    <t xml:space="preserve">  OC Salaries Class - Termination</t>
  </si>
  <si>
    <t xml:space="preserve">  OC Salaries Class - Unclassified - Retirement Inc Pay</t>
  </si>
  <si>
    <t xml:space="preserve">  Other Compensation</t>
  </si>
  <si>
    <t xml:space="preserve">  Other Charges - Wages</t>
  </si>
  <si>
    <t xml:space="preserve">  Other Charges - Student Labor</t>
  </si>
  <si>
    <t xml:space="preserve">  Related Benefits</t>
  </si>
  <si>
    <t xml:space="preserve">  OC - Retirement Contributions - State Employees</t>
  </si>
  <si>
    <t xml:space="preserve">  OC - Retirement Contributions - Teachers</t>
  </si>
  <si>
    <t xml:space="preserve">  OC - Retirement Contributions - Other</t>
  </si>
  <si>
    <t xml:space="preserve">  OC - F.I.C.A. Tax (OASDI)</t>
  </si>
  <si>
    <t xml:space="preserve">  OC - Medicare Tax</t>
  </si>
  <si>
    <t xml:space="preserve">  Other Charges - Group Insurance Contributions</t>
  </si>
  <si>
    <t xml:space="preserve">  Other Charges - Post Retirement Benefits</t>
  </si>
  <si>
    <t>OPERATING EXPENSES</t>
  </si>
  <si>
    <t>5620066, 0159, 0160</t>
  </si>
  <si>
    <t xml:space="preserve">  Other Charges - Travel In State</t>
  </si>
  <si>
    <t>5620067, 0161, 0162</t>
  </si>
  <si>
    <t xml:space="preserve">  Other Charges - Travel Out of State</t>
  </si>
  <si>
    <t>5620009, 0063, 0109, 0127 - 0128, 0130 - 0135, 0155 - 0156</t>
  </si>
  <si>
    <t xml:space="preserve">  Other Charges - Operating Services</t>
  </si>
  <si>
    <t>5620065, 0158, 0276</t>
  </si>
  <si>
    <t xml:space="preserve">  Other Charges - Supplies</t>
  </si>
  <si>
    <t>TOT. OPERATING SERVICES</t>
  </si>
  <si>
    <t xml:space="preserve">  Other Charges - Professional Services Travel</t>
  </si>
  <si>
    <t xml:space="preserve">5620064, 0101 - 0107, 0110 </t>
  </si>
  <si>
    <t xml:space="preserve">  Other Charges - Professional Services</t>
  </si>
  <si>
    <t xml:space="preserve">  Other Charges - Professional Services - Medical</t>
  </si>
  <si>
    <t xml:space="preserve">  Contract Attorney Expenses</t>
  </si>
  <si>
    <t xml:space="preserve">  Contract Adjuster Expenses</t>
  </si>
  <si>
    <t xml:space="preserve">  Contract Expert Expenses</t>
  </si>
  <si>
    <t xml:space="preserve">  Contract Atty - Gross Proceeds</t>
  </si>
  <si>
    <t>TOT. PROFESSIONAL SERVICES</t>
  </si>
  <si>
    <t xml:space="preserve">OTHER CHARGES </t>
  </si>
  <si>
    <t>5610001, 0004 - 0005</t>
  </si>
  <si>
    <t xml:space="preserve">  Aid To Local School Board</t>
  </si>
  <si>
    <t>5610002, 0006, 0008, 0012</t>
  </si>
  <si>
    <t xml:space="preserve">  Aid To Local Governments</t>
  </si>
  <si>
    <t xml:space="preserve">  Aid To Local Governments - (Demonstrated Needs)</t>
  </si>
  <si>
    <t xml:space="preserve">  Aid To Local Governments - (Economic Development)</t>
  </si>
  <si>
    <t xml:space="preserve">  Public Assistance - Health</t>
  </si>
  <si>
    <t xml:space="preserve">  Health Medicare - Title XIX</t>
  </si>
  <si>
    <t xml:space="preserve">  Public Assistance - Education</t>
  </si>
  <si>
    <t xml:space="preserve">  Public Assistance - Scholarship</t>
  </si>
  <si>
    <t xml:space="preserve">  Public Assistance - Welfare</t>
  </si>
  <si>
    <t xml:space="preserve">  Public Assistance - Welfare - Non Medical</t>
  </si>
  <si>
    <t xml:space="preserve">  Public Assistance - Disaster Recovery </t>
  </si>
  <si>
    <t>5610003,0023,0024, 0070, 0071</t>
  </si>
  <si>
    <t xml:space="preserve">  Public Assistance - Grants - General</t>
  </si>
  <si>
    <t xml:space="preserve">  Misc Charges - Governmental Payments</t>
  </si>
  <si>
    <t>5620012, 0153, 0154</t>
  </si>
  <si>
    <t xml:space="preserve">  Misc Charges - Non Employee Comp.</t>
  </si>
  <si>
    <t>5620013, 0121, 0122 0123, 0124, 0125, 0126</t>
  </si>
  <si>
    <t xml:space="preserve">  Misc Charges - Prizes and Awards</t>
  </si>
  <si>
    <t xml:space="preserve">  Interest On Judgments</t>
  </si>
  <si>
    <t xml:space="preserve">  Judgments, Fines &amp; Penalties</t>
  </si>
  <si>
    <t xml:space="preserve">Taxable Relocation Payments </t>
  </si>
  <si>
    <t xml:space="preserve">Non-Taxable Relaoction Payments </t>
  </si>
  <si>
    <t xml:space="preserve">  Punitive/Compensatory Damages</t>
  </si>
  <si>
    <t xml:space="preserve">  Other Charges - Child Care</t>
  </si>
  <si>
    <t xml:space="preserve">  Other Charges - Clients/Clients Related</t>
  </si>
  <si>
    <t>5620024 - 0030</t>
  </si>
  <si>
    <t xml:space="preserve">  Other Charges - Tuition</t>
  </si>
  <si>
    <t xml:space="preserve">  Other Charges - Acquisitions Student Books</t>
  </si>
  <si>
    <t xml:space="preserve">  Other Charges - Assessments</t>
  </si>
  <si>
    <t>5620017 - 0018</t>
  </si>
  <si>
    <t xml:space="preserve">  Other Charges - Project Activity</t>
  </si>
  <si>
    <t xml:space="preserve">  Other Charges - Placement Services</t>
  </si>
  <si>
    <t xml:space="preserve">  Other Charges - Literacy Instruction</t>
  </si>
  <si>
    <t xml:space="preserve">  Other Charges - Client Payments Section 110</t>
  </si>
  <si>
    <t xml:space="preserve">  Other Charges - Client Payment - Independent Living</t>
  </si>
  <si>
    <t xml:space="preserve">  Other Charges - Cancellations</t>
  </si>
  <si>
    <t xml:space="preserve">  Audit Adjustment Mixed - Paid</t>
  </si>
  <si>
    <t xml:space="preserve">  Other Charges - Health Excellence</t>
  </si>
  <si>
    <t xml:space="preserve">  Other Charges - Education Excellence</t>
  </si>
  <si>
    <t xml:space="preserve">  Other Charges - TOPS</t>
  </si>
  <si>
    <t xml:space="preserve">  Other Charges - Recoveries</t>
  </si>
  <si>
    <t xml:space="preserve">  Other Charges - Rebates</t>
  </si>
  <si>
    <t xml:space="preserve">  Other Charges - Recoupments</t>
  </si>
  <si>
    <t xml:space="preserve">  Other Charges - Third Party Adjustments</t>
  </si>
  <si>
    <t xml:space="preserve">  Audit Adjustment Mixed - Received</t>
  </si>
  <si>
    <t>5620040 - 0043</t>
  </si>
  <si>
    <t xml:space="preserve">  Recoupments - State Instituted</t>
  </si>
  <si>
    <t xml:space="preserve">  Recoupments - State Employee Payable</t>
  </si>
  <si>
    <t xml:space="preserve">  Casualty Insurance - Received</t>
  </si>
  <si>
    <t xml:space="preserve">  Health Insurance - Received</t>
  </si>
  <si>
    <t xml:space="preserve">  Voluntary Relative</t>
  </si>
  <si>
    <t xml:space="preserve">  E.D.S. Federal Third Party Liability Collections</t>
  </si>
  <si>
    <t xml:space="preserve">  Provider Collections - Map Staff</t>
  </si>
  <si>
    <t xml:space="preserve">  Fiscal Intermediary Third Party Liability Claim Adjust.</t>
  </si>
  <si>
    <t xml:space="preserve">  State Third Party Liability Claim Adjustments</t>
  </si>
  <si>
    <t xml:space="preserve">  State Third Party Liability Collection 3rd Party Liability</t>
  </si>
  <si>
    <t xml:space="preserve">  Other Charges Inter Agency Transfer Prorations</t>
  </si>
  <si>
    <t>Medicaid Integrity Contractor Recoupment</t>
  </si>
  <si>
    <t>Payment Error Rate</t>
  </si>
  <si>
    <t>Office of Inspector General Recoupment</t>
  </si>
  <si>
    <t xml:space="preserve">  Contractual Services</t>
  </si>
  <si>
    <t>Land Rights Acquisition</t>
  </si>
  <si>
    <t xml:space="preserve">Online Rservation Fees </t>
  </si>
  <si>
    <t xml:space="preserve">Cost of Goods </t>
  </si>
  <si>
    <t xml:space="preserve">  Interest Expense</t>
  </si>
  <si>
    <t>Other Misc. Public Safety and Fraud Protection</t>
  </si>
  <si>
    <t>Distribution of Proceeds from Sale of Surplus Prop. -Non State</t>
  </si>
  <si>
    <t>Claim Payments</t>
  </si>
  <si>
    <t>Commercial Group Insurance</t>
  </si>
  <si>
    <t>Reinsurance</t>
  </si>
  <si>
    <t>Loans Issued</t>
  </si>
  <si>
    <t>Disbursements - Escrow/Suspense</t>
  </si>
  <si>
    <t>DEBT SERVICE</t>
  </si>
  <si>
    <t xml:space="preserve">  Debt Service - Principal</t>
  </si>
  <si>
    <t xml:space="preserve">  Debt Service - Interest</t>
  </si>
  <si>
    <t xml:space="preserve">  Debt Service - Related Charges</t>
  </si>
  <si>
    <t xml:space="preserve">  Debt Service - Reserve Requirement</t>
  </si>
  <si>
    <t xml:space="preserve">  Debt Service - Amortization, Bond Premium</t>
  </si>
  <si>
    <t>Debt Service - IPM Principal</t>
  </si>
  <si>
    <t>Debt Service - IPM Interest</t>
  </si>
  <si>
    <t>OTHER CHARGES - INTERAGENCY TRANSFERS</t>
  </si>
  <si>
    <t>CAPITAL OUTLAYS</t>
  </si>
  <si>
    <t xml:space="preserve">  Other Charges - Acquisitions/Major Repairs</t>
  </si>
  <si>
    <t xml:space="preserve">  Other Charges - Misc Major Repairs</t>
  </si>
  <si>
    <t>TOTAL CAPITAL OUTLAYS</t>
  </si>
  <si>
    <t>Other Charges-Salaries Classified</t>
  </si>
  <si>
    <t>Other Charges-Compensation</t>
  </si>
  <si>
    <t xml:space="preserve">Other Charges-Wages </t>
  </si>
  <si>
    <t>BR-18B</t>
  </si>
  <si>
    <t>Fully Explain and Justify each Item by Number, from the BR-18, by Program including Legal Citation if applicable.  Use Continuation Sheets if Necessary.</t>
  </si>
  <si>
    <t>BR-19</t>
  </si>
  <si>
    <t>BR-19A</t>
  </si>
  <si>
    <t>BR-19B</t>
  </si>
  <si>
    <t>DETAIL OF ACQUISITIONS REQUESTED</t>
  </si>
  <si>
    <t>BR-20A</t>
  </si>
  <si>
    <t>(USE THIS FORM TO EXPLAIN ACQUISITIONS AUTHORIZED IN THE EXISTING OPERATING BUDGET)</t>
  </si>
  <si>
    <t>Priority</t>
  </si>
  <si>
    <t>OBJ</t>
  </si>
  <si>
    <t>QUANTITY</t>
  </si>
  <si>
    <t>EQUIPMENT REPLACED</t>
  </si>
  <si>
    <t>AMOUNT</t>
  </si>
  <si>
    <t>NEW EQUIPMENT</t>
  </si>
  <si>
    <t>Number</t>
  </si>
  <si>
    <t>DESCRIPTION BY PROGRAM</t>
  </si>
  <si>
    <t>BR-20B</t>
  </si>
  <si>
    <t>BR-20BX</t>
  </si>
  <si>
    <t>BR-20C</t>
  </si>
  <si>
    <t>BR-20D</t>
  </si>
  <si>
    <t>REQUESTED</t>
  </si>
  <si>
    <t>BR-21A</t>
  </si>
  <si>
    <t>BR-SUPP</t>
  </si>
  <si>
    <t>TABLE OF CONTENTS</t>
  </si>
  <si>
    <t>BR-TC</t>
  </si>
  <si>
    <t>BR-0</t>
  </si>
  <si>
    <t>CB-0</t>
  </si>
  <si>
    <t>IT-0</t>
  </si>
  <si>
    <t>CB-1</t>
  </si>
  <si>
    <t>CB-2</t>
  </si>
  <si>
    <t>CB-4</t>
  </si>
  <si>
    <t>SUNSET REVIEW</t>
  </si>
  <si>
    <t>CB-5</t>
  </si>
  <si>
    <t>CB-6</t>
  </si>
  <si>
    <t>WFC-1</t>
  </si>
  <si>
    <t>BR-6B</t>
  </si>
  <si>
    <t>CB/BR-9B</t>
  </si>
  <si>
    <t>WFC-2</t>
  </si>
  <si>
    <t>CB-7</t>
  </si>
  <si>
    <t>WFC-3</t>
  </si>
  <si>
    <t>CB-8</t>
  </si>
  <si>
    <t>CB/BR-20A</t>
  </si>
  <si>
    <t>CB/BR-21A</t>
  </si>
  <si>
    <t>CHILD-DT</t>
  </si>
  <si>
    <t>CHILD-DS</t>
  </si>
  <si>
    <t>T/OAP-0</t>
  </si>
  <si>
    <t>CHILD-DC</t>
  </si>
  <si>
    <t>T/OAP-1A</t>
  </si>
  <si>
    <t>CHILD-AS</t>
  </si>
  <si>
    <t>T/OAP-2A</t>
  </si>
  <si>
    <t>CHILD-AC</t>
  </si>
  <si>
    <t>BR-14B</t>
  </si>
  <si>
    <t>CHILD-1</t>
  </si>
  <si>
    <t>NE-0</t>
  </si>
  <si>
    <t>CHILD-2</t>
  </si>
  <si>
    <t>NE-DS</t>
  </si>
  <si>
    <t>NE-AS</t>
  </si>
  <si>
    <t>NE-A</t>
  </si>
  <si>
    <t>NE-B</t>
  </si>
  <si>
    <t>NE-C</t>
  </si>
  <si>
    <t>TR-0</t>
  </si>
  <si>
    <t>TR-SUMM1, 1A, 1B</t>
  </si>
  <si>
    <t>TR-SUMM2, 2A, 2B</t>
  </si>
  <si>
    <t>OPERATION PLAN</t>
  </si>
  <si>
    <t>FORM CB-0</t>
  </si>
  <si>
    <t>CONTINUATION BUDGET PACKAGE</t>
  </si>
  <si>
    <t xml:space="preserve">CONTINUATION BUDGET PACKAGE                                                                                                    </t>
  </si>
  <si>
    <t>CB-1 AGENCY SUMMARY</t>
  </si>
  <si>
    <t>NON-RECURRING</t>
  </si>
  <si>
    <t>INFLATION</t>
  </si>
  <si>
    <t>COMPULSORY</t>
  </si>
  <si>
    <t>WORKLOAD</t>
  </si>
  <si>
    <t xml:space="preserve">OTHER </t>
  </si>
  <si>
    <t>CONTINUATION</t>
  </si>
  <si>
    <t>MEANS OF FINANCING:</t>
  </si>
  <si>
    <t>ADJUSTMENT</t>
  </si>
  <si>
    <t>LEVEL</t>
  </si>
  <si>
    <t xml:space="preserve">    FEES &amp; SELF-GENERATED </t>
  </si>
  <si>
    <t xml:space="preserve">    STATUTORY DEDICATIONS</t>
  </si>
  <si>
    <t xml:space="preserve">  Salaries Regular </t>
  </si>
  <si>
    <t xml:space="preserve">  Travel</t>
  </si>
  <si>
    <t xml:space="preserve">  Operating Services</t>
  </si>
  <si>
    <t xml:space="preserve">  Supplies</t>
  </si>
  <si>
    <t xml:space="preserve">  Other Charges</t>
  </si>
  <si>
    <t xml:space="preserve">  Debt Service</t>
  </si>
  <si>
    <t xml:space="preserve">   Acquisitions</t>
  </si>
  <si>
    <t xml:space="preserve">   Major Repairs</t>
  </si>
  <si>
    <t xml:space="preserve">EXCESS (OR DEFICIENCY) OF </t>
  </si>
  <si>
    <t>FINANCING OVER EXPENDITURES</t>
  </si>
  <si>
    <t xml:space="preserve">** Non-T.O. FTE Positions are those reported under Object 5120010 (exclude WAEs).  </t>
  </si>
  <si>
    <t>CB-2 PROGRAM SUMMARY</t>
  </si>
  <si>
    <t>CB-4 NON-RECURRING</t>
  </si>
  <si>
    <t>DOLLARS</t>
  </si>
  <si>
    <t xml:space="preserve">PROGRAM LEVEL FORM - NON-RECURRING ADJUSTMENTS                             </t>
  </si>
  <si>
    <t xml:space="preserve">                                                                                                                                 </t>
  </si>
  <si>
    <t>FORM CB-4 should be completed and fully explained for each non-recurring line  item of expenditure, by object.  If a</t>
  </si>
  <si>
    <t>non-recurring item is considered to be an activity or subprogram, a separate Form CB-4 should be completed for each activity or</t>
  </si>
  <si>
    <t>subprogram. Acquisitions and major repairs are considered non-recurring and must be zeroed out on this form and requested on the other</t>
  </si>
  <si>
    <t xml:space="preserve">applicable forms.  Other examples of non-recurring expenditures include special legislative projects, one-time professional services contracts,  </t>
  </si>
  <si>
    <t xml:space="preserve">one-time other charges expenses, moving expenses, telephone installation charges, etc.  In completing Form CB-4, you do not need to list </t>
  </si>
  <si>
    <t>all acquisition purchases separately.</t>
  </si>
  <si>
    <t>EXPLANATIONS:</t>
  </si>
  <si>
    <t>CB-5 INFLATION</t>
  </si>
  <si>
    <t xml:space="preserve">PROGRAM LEVEL FORM - INFLATION  ADJUSTMENTS                             </t>
  </si>
  <si>
    <t>FORM CB-5 must be completed for each program, by object.  CB-5 provides for the five (5) line items of expenditure eligible for the standard</t>
  </si>
  <si>
    <t>inflation adjustment factor listed in the OPB guidelines as well as inflation above guidelines. For the line items Travel, Operating Services,</t>
  </si>
  <si>
    <t>and Supplies, identify (at a minimum) the Existing Operating budgeted amount eligible for the inflation factor under the "EXPLANATIONS"</t>
  </si>
  <si>
    <t>heading.  For the line items Professional Services and Other Charges, it will be necessary to separately list by</t>
  </si>
  <si>
    <t>function, activity, or object of expenditure, and identify (at a minimum) the Existing Operating budgeted amount eligible for the inflation factor</t>
  </si>
  <si>
    <t>under "EXPLANATIONS" heading.</t>
  </si>
  <si>
    <t>IN THE EXPLANATION, DISTINGUISH BETWEEN ITEMS RECEIVING STANDARD INFLATION AND INFLATION ABOVE OPB GUIDELINES.</t>
  </si>
  <si>
    <t>CB-6 COMPULSORY</t>
  </si>
  <si>
    <t xml:space="preserve">PROGRAM LEVEL FORM - COMPULSORY ADJUSTMENTS                             </t>
  </si>
  <si>
    <t>FORM CB-6 is to be used for each adjustment listed in the OPB guidelines and each activity annualized by program, by object.  Form CB-6</t>
  </si>
  <si>
    <t xml:space="preserve">provides a format to identify two types of increases: (1) statewide adjustments such as merit increase, group insurance, risk management </t>
  </si>
  <si>
    <t xml:space="preserve">premium, etc., as specified in the OPB guidelines; and, (2) the annualized cost of an activity that was funded by the legislature to be phased in </t>
  </si>
  <si>
    <t>during the course of the current fiscal year.  That is, if an activity which will be on-going started on October 1  of the current fiscal</t>
  </si>
  <si>
    <t>year and the budget includes funding for this nine-month period of operation only, the increased cost to operate this activity for a full</t>
  </si>
  <si>
    <t>twelve-month period should be indicated on form CB-6. For those adjustments common to all agencies and specified in the OPB guidelines,</t>
  </si>
  <si>
    <t>the  first line is to state: "This adjustment is for (insert the item listed in guidelines)." In addition, all calculations must be shown. For</t>
  </si>
  <si>
    <t>adjustments considered annualizations, the first line is to state: "This annualization is for (insert a descriptive name of the activity)."  The</t>
  </si>
  <si>
    <t>explanation is to include (at a minimum) the following information:</t>
  </si>
  <si>
    <t xml:space="preserve">    1.  Existing Operating Budget;</t>
  </si>
  <si>
    <t xml:space="preserve">    2.  Number of months funded in the Existing Operating Budget;</t>
  </si>
  <si>
    <t xml:space="preserve">    3.  Calculation indicating the increase; and</t>
  </si>
  <si>
    <t xml:space="preserve">    4.  Any other supporting documentation to justify the request.</t>
  </si>
  <si>
    <t>ATTACH THE CB/BR-9B RUN BY PROGRAM.</t>
  </si>
  <si>
    <t>EXPLANATION:</t>
  </si>
  <si>
    <t>DEPARTMENT</t>
  </si>
  <si>
    <t>FEES &amp; SELF-GENERATED REVENUES</t>
  </si>
  <si>
    <t>STATUTORY DEDICATIONS</t>
  </si>
  <si>
    <t>EXPENDITURES AND REQUESTS</t>
  </si>
  <si>
    <t>PERSONAL SERVICES</t>
  </si>
  <si>
    <t>Salaries</t>
  </si>
  <si>
    <t>Related Benefits</t>
  </si>
  <si>
    <t>Software Licensing</t>
  </si>
  <si>
    <t>Software Maintenance</t>
  </si>
  <si>
    <t>Hardware Rentals, Leases, or Financing</t>
  </si>
  <si>
    <t>Hardware Maintenance</t>
  </si>
  <si>
    <t>Data Lines and Circuits</t>
  </si>
  <si>
    <t>Contract Services</t>
  </si>
  <si>
    <t>Other (Specify)</t>
  </si>
  <si>
    <t>ACQUISITIONS AND MAJOR REPAIRS</t>
  </si>
  <si>
    <t>Hardware Acquisitions</t>
  </si>
  <si>
    <t>TOTAL EXPENDITURES AND REQUESTS</t>
  </si>
  <si>
    <t>TOTAL IT FULL-TIME EQUIVALENTS</t>
  </si>
  <si>
    <t>Worker Type</t>
  </si>
  <si>
    <t>Job Function</t>
  </si>
  <si>
    <t>Perm IT
T.O.</t>
  </si>
  <si>
    <t>Other</t>
  </si>
  <si>
    <t>Contract</t>
  </si>
  <si>
    <t>Infrastructure</t>
  </si>
  <si>
    <t>Application Development</t>
  </si>
  <si>
    <t>Management/Administration</t>
  </si>
  <si>
    <t>Vacant</t>
  </si>
  <si>
    <t>TOTAL FTEs by Worker Type</t>
  </si>
  <si>
    <t>TOTAL FTEs by Year</t>
  </si>
  <si>
    <t xml:space="preserve">     Department/Agency Name</t>
  </si>
  <si>
    <t xml:space="preserve">Approved IT-10s With Funding in  </t>
  </si>
  <si>
    <t>Planned Funding</t>
  </si>
  <si>
    <t>Current FY</t>
  </si>
  <si>
    <t>Fiscal Year</t>
  </si>
  <si>
    <t>IT-10 No.</t>
  </si>
  <si>
    <t>Project/Initiative Title</t>
  </si>
  <si>
    <t>24-25</t>
  </si>
  <si>
    <t>25-26</t>
  </si>
  <si>
    <t>26-27</t>
  </si>
  <si>
    <t>27-28</t>
  </si>
  <si>
    <t>FORM NE-0</t>
  </si>
  <si>
    <t>NEW OR EXPANDED SERVICE REQUEST</t>
  </si>
  <si>
    <t xml:space="preserve">FORM NE-A </t>
  </si>
  <si>
    <t>2ND YEAR</t>
  </si>
  <si>
    <t>3RD YEAR</t>
  </si>
  <si>
    <t>INCREASE</t>
  </si>
  <si>
    <t xml:space="preserve">OPTION 1 </t>
  </si>
  <si>
    <t>OPTION 2</t>
  </si>
  <si>
    <t>EXCESS (OR DEFICIENCY) OF</t>
  </si>
  <si>
    <t>FORM NE-AS</t>
  </si>
  <si>
    <t>AGENCY SUMMARY</t>
  </si>
  <si>
    <t>POSITIONS</t>
  </si>
  <si>
    <t>PRIORITY</t>
  </si>
  <si>
    <t>NAME OF SERVICE</t>
  </si>
  <si>
    <t>PROGRAM</t>
  </si>
  <si>
    <t>TOTAL FUNDS</t>
  </si>
  <si>
    <t>FORM NE-B</t>
  </si>
  <si>
    <t>Explain need for proposed new or expanded service, including how it will fulfill the program's mission, who will be the principal users, and who will primarily benefit from the service.</t>
  </si>
  <si>
    <t xml:space="preserve">How will the proposed new or expanded service affect performance?  </t>
  </si>
  <si>
    <t>If the proposed service affects an existing strategic or operational objective(s), list the objective(s) as it is currently written here:</t>
  </si>
  <si>
    <t xml:space="preserve">    Strategic (Long range):</t>
  </si>
  <si>
    <t xml:space="preserve">    Operational (1-Year):</t>
  </si>
  <si>
    <t xml:space="preserve">    The above objective is not directly affected by the proposal, however there is an impact on a related indicator.  (see below)  </t>
  </si>
  <si>
    <t xml:space="preserve">List a revised version of the objective(s) here, based on the proposed service:                                                                                                                                                                                </t>
  </si>
  <si>
    <t xml:space="preserve">   Strategic (Long range):</t>
  </si>
  <si>
    <t xml:space="preserve">   Operational (1-Year):</t>
  </si>
  <si>
    <t>If no objective currently exists to measure the effect of the proposed service, write a new objective here: (The objective describes the exact results sought.  It must be specific, measurable,</t>
  </si>
  <si>
    <t>attainable, outcome-oriented and timebound.)</t>
  </si>
  <si>
    <t xml:space="preserve">                                                                                                                                                                                                                               </t>
  </si>
  <si>
    <t xml:space="preserve">Explain the strategies to be used to accomplish the proposed service's objective. Use continuation sheet if necessary.             </t>
  </si>
  <si>
    <t>1st YEAR</t>
  </si>
  <si>
    <t>OPERATIONAL</t>
  </si>
  <si>
    <t>PERFORMANCE INDICATORS</t>
  </si>
  <si>
    <t>Input:</t>
  </si>
  <si>
    <t>Output:</t>
  </si>
  <si>
    <t>Outcome:</t>
  </si>
  <si>
    <t>Efficiency:</t>
  </si>
  <si>
    <t>Quality:</t>
  </si>
  <si>
    <t>FORM NE-C</t>
  </si>
  <si>
    <t xml:space="preserve">Explain the funds requested for each line item by object.  Identify specific new positions requested.  Use continuation sheet if necessary.                </t>
  </si>
  <si>
    <t>FORM NE-DS</t>
  </si>
  <si>
    <t>DEPARTMENT SUMMARY</t>
  </si>
  <si>
    <t>AGENCY</t>
  </si>
  <si>
    <t>NAME</t>
  </si>
  <si>
    <t>FORM TR-0</t>
  </si>
  <si>
    <t>TOTAL REQUEST-SUMMARY PACKAGE</t>
  </si>
  <si>
    <t>TOTAL REQUEST - REVENUE SUMMARY</t>
  </si>
  <si>
    <t>TR-SUMM1</t>
  </si>
  <si>
    <t>TECHNICAL /</t>
  </si>
  <si>
    <t>NEW OR</t>
  </si>
  <si>
    <t>OTHER</t>
  </si>
  <si>
    <t>EXPANDED</t>
  </si>
  <si>
    <t>ADJUSTMENTS</t>
  </si>
  <si>
    <t>FY 2023 - 2024</t>
  </si>
  <si>
    <t>FY 2024 - 2025</t>
  </si>
  <si>
    <t>(NO NEGATIVES)</t>
  </si>
  <si>
    <t>TR-SUMM1A</t>
  </si>
  <si>
    <t xml:space="preserve">TR-SUMM1B </t>
  </si>
  <si>
    <t>TOTAL REQUEST - EXPENDITURE SUMMARY</t>
  </si>
  <si>
    <t>TR-SUMM2</t>
  </si>
  <si>
    <t>CATEGORY OF EXPENDITURE</t>
  </si>
  <si>
    <t>Regular</t>
  </si>
  <si>
    <t>EXPENDITURE SUMMARY - EXCLUDING HURRICANE RECOVERY $</t>
  </si>
  <si>
    <t>TR-SUMM2A</t>
  </si>
  <si>
    <t>EXPENDITURE SUMMARY - HURRICANE RECOVERY $</t>
  </si>
  <si>
    <t xml:space="preserve">TR-SUMM2B </t>
  </si>
  <si>
    <t>Office Furniture and Work Stations</t>
  </si>
  <si>
    <t>Software for day to day operation</t>
  </si>
  <si>
    <t>Line Item</t>
  </si>
  <si>
    <t>Budgeted Amount</t>
  </si>
  <si>
    <t>Inflation Rate</t>
  </si>
  <si>
    <t>Professional Services</t>
  </si>
  <si>
    <t>5620013-Misc-Prizes &amp; Awards</t>
  </si>
  <si>
    <t>5510400-Prof Serv-Other</t>
  </si>
  <si>
    <t>5510005-Prof Serv-Legal</t>
  </si>
  <si>
    <t>5620063-Misc Operating Services</t>
  </si>
  <si>
    <t>5620064-Misc Prof Service</t>
  </si>
  <si>
    <t>5620065-Misc Supplies Other</t>
  </si>
  <si>
    <t>SOUTHERN UNIVERSITY BOARD AND SYSTEM</t>
  </si>
  <si>
    <t>EXECUTIVE MANAGEMENT</t>
  </si>
  <si>
    <t>FINANCIAL MANAGEMENT SERVICES</t>
  </si>
  <si>
    <t>OFFICE OF VICE PRESIDENT FOR EXTERNAL AFFAIRS</t>
  </si>
  <si>
    <t>OFFICE OF GENERAL COUNSEL</t>
  </si>
  <si>
    <t>INTERNAL AUDITOR</t>
  </si>
  <si>
    <t>INFORMATION AND TECHNOLOGY</t>
  </si>
  <si>
    <t>FACILITIES MANAGEMENT</t>
  </si>
  <si>
    <t>HUMAN RESOURCES</t>
  </si>
  <si>
    <t>PUBLICATION</t>
  </si>
  <si>
    <t>STRATEGIC PLANNING AND POLICY</t>
  </si>
  <si>
    <t>INSTITUTIONAL DEVELOPMENT</t>
  </si>
  <si>
    <t>SPECIAL SERVICES</t>
  </si>
  <si>
    <t>ALUMNI AFFAIRS</t>
  </si>
  <si>
    <t>SOUTHERN UNIVERSITY  MUSEUM OF ART</t>
  </si>
  <si>
    <t>TERMINAL PAY, LEAVE, OVERTIME AND SALARY ADJUSTMENT</t>
  </si>
  <si>
    <t xml:space="preserve">  </t>
  </si>
  <si>
    <t>To provide funds for the operating expenses for the Office of the President, Currently, authorization and approval by the Board of Supervisors is granted to provide the required funding</t>
  </si>
  <si>
    <t>through inter-institutional cost allocations against the budgets of the various campuses of the system.</t>
  </si>
  <si>
    <t>To provide funds for the Office of Vice President for External Affairs. Funding is currently provided through Inter-Institutional Cost Transfers.</t>
  </si>
  <si>
    <t>To provide operating expenses for the Office of Internal Auditor. Funding for this office is currently provided through Inter-Institutional Cost Transfers.</t>
  </si>
  <si>
    <t>To provide operating expenses for the Office of Information and Technology. This office provides effective and efficient use of technology in teaching the traditional and non-traditional.</t>
  </si>
  <si>
    <t>The funds will be used to purchase software and assist with recruitment and advisement. Funding for this office is currently provided through Inter-Institutional Cost Transfers.</t>
  </si>
  <si>
    <t>To provide funds for the Office of Institutional Development. Funding is currently provided through Inter-Institutional Cost Transfers.</t>
  </si>
  <si>
    <t>To provide funds for salaries and applicable related benefits for the Office of Alumni Affairs personnel. Funding for this office is currently provided through Inter-Institutional Cost Transfers.</t>
  </si>
  <si>
    <t>Inter-Institutional Cost Transfers.</t>
  </si>
  <si>
    <t>To provide funds for salaries and applicable related benefits for the Associate Vice President for Human Resources. Funding for this office is currently proved through Inter-Institutional</t>
  </si>
  <si>
    <t>Cost Transfers.</t>
  </si>
  <si>
    <t>To provide funds for strategic initiatives. Funds are required for salaries and benefits. Funding for this office is currently provided through Inter-Institutional Cost Transfers.</t>
  </si>
  <si>
    <t>To provide funds for payment of terminal pay, leave, overtime pay and salary adjustments within the Board and System Administration. Funding for this is currently provided through</t>
  </si>
  <si>
    <t>Funds for this office is currently provided through Inter-Institutional cost transfers.</t>
  </si>
  <si>
    <t>To provide operating expenses for the Office of Facilities Management. Funding for this office is currently provided through Inter-Institutional Cost Transfers.</t>
  </si>
  <si>
    <t>TITLE: INSTITUTIONAL DEVELOPMENT</t>
  </si>
  <si>
    <t>Funds are requested for operating expenses and personnel required for the routine operation of the Office of Publication. Funding for this office is currently provided through</t>
  </si>
  <si>
    <t>Funds are requested to carry on the routine operations of the Southern University Museum of Art. Funding for this office is currently provided through Inter-Institutional Cost Transfers,</t>
  </si>
  <si>
    <t>Funds are required for regular operating and other charges. Funding for this office is currently provided through Inter-Institutional Cost Transfers.</t>
  </si>
  <si>
    <t xml:space="preserve">TO THE OFFICE OF PLANNING AND BUDGET:  </t>
  </si>
  <si>
    <t>THE ACCOMPANYING FORMS, STATEMENTS AND EXPLANATIONS ARE APPROVED BY US AND ARE COMPRISED AS</t>
  </si>
  <si>
    <t>FOLLOWS:</t>
  </si>
  <si>
    <t>OPERATIONAL PLAN PACKAGE:</t>
  </si>
  <si>
    <t xml:space="preserve">EXISTING OPERATING BUDGET PACKAGE:                      </t>
  </si>
  <si>
    <t xml:space="preserve">CONTINUATION BUDGET PACKAGE:                                     </t>
  </si>
  <si>
    <t xml:space="preserve">NEW/EXPANDED BUDGET REQUEST PACKAGE:                  </t>
  </si>
  <si>
    <t xml:space="preserve">TOTAL REQUEST SUMMARY PACKAGE:                              </t>
  </si>
  <si>
    <t>WE HEREBY CERTIFY THAT THE STATEMENTS AND FIGURES ON THE ACCOMPANYING FORMS ARE TRUE AND CORRECT</t>
  </si>
  <si>
    <t>TO THE BEST OF OUR KNOWLEDGE.</t>
  </si>
  <si>
    <t>EMAIL ADDRESS: barbara.robertson@sus.edu</t>
  </si>
  <si>
    <t>X</t>
  </si>
  <si>
    <t>19-615</t>
  </si>
  <si>
    <t>Salaries are for assistants and financial personnel.</t>
  </si>
  <si>
    <t>Cost of related benefits associated with employment.</t>
  </si>
  <si>
    <t>Salary for Director of Governmental Relations</t>
  </si>
  <si>
    <t>Salaries for the General Counsel personnel.</t>
  </si>
  <si>
    <t>Travel for the department staff</t>
  </si>
  <si>
    <t>Funding for printing and other operating expenditures</t>
  </si>
  <si>
    <t>General office and operating supplies</t>
  </si>
  <si>
    <t>Salaries for Director and other personnel</t>
  </si>
  <si>
    <t>Travel for department head and staff</t>
  </si>
  <si>
    <t>Funding for telephone, printing and other operating expenditures</t>
  </si>
  <si>
    <t>Funding will be used to hire consultants as needed</t>
  </si>
  <si>
    <t>Funds needed to purchase laptop and desktop computers</t>
  </si>
  <si>
    <t>Salaries for director, assistant directors and staff</t>
  </si>
  <si>
    <t>Salaries for fiscal officers, administrative assistants and director</t>
  </si>
  <si>
    <t>Salaries for Director of Alumni Affairs and Assistant</t>
  </si>
  <si>
    <t>Salaries for Associate Vice President for Human Resources and Analyst</t>
  </si>
  <si>
    <t>Salaries for director and communication specialists</t>
  </si>
  <si>
    <t>Salaries for director and assistant</t>
  </si>
  <si>
    <t>Salary for Associate Vice President for Planning and Policy</t>
  </si>
  <si>
    <t>Printing and other operating expenditures</t>
  </si>
  <si>
    <t>Other operating expenditures as required</t>
  </si>
  <si>
    <t>General office equipment</t>
  </si>
  <si>
    <t>Funds budgeted for terminal pay and salary adjustment of employees</t>
  </si>
  <si>
    <t>Cost of related benefits associated with employment</t>
  </si>
  <si>
    <t>PROGRAM NAME: INSTITUTIONAL SUPPORT SERVICES</t>
  </si>
  <si>
    <r>
      <t>PROGRAM NAME:</t>
    </r>
    <r>
      <rPr>
        <b/>
        <u/>
        <sz val="10"/>
        <rFont val="Arial"/>
        <family val="2"/>
      </rPr>
      <t xml:space="preserve"> INSTITUTIONAL SUPPORT SERVICES</t>
    </r>
  </si>
  <si>
    <t xml:space="preserve">To provide funds for salaries and applicable related benefits for system wide legal consultant for the Office of the General Counsel. Funding for this office is currently provided through </t>
  </si>
  <si>
    <t>LaGov AGY: 19-615</t>
  </si>
  <si>
    <t>Page   1</t>
  </si>
  <si>
    <t>Page   2</t>
  </si>
  <si>
    <t>Page   3</t>
  </si>
  <si>
    <t>Page   4</t>
  </si>
  <si>
    <t>Page     25</t>
  </si>
  <si>
    <t>Page   26</t>
  </si>
  <si>
    <t>Page   27</t>
  </si>
  <si>
    <t>Page 28</t>
  </si>
  <si>
    <t>Page   29</t>
  </si>
  <si>
    <t>Page   30</t>
  </si>
  <si>
    <t>Page   31</t>
  </si>
  <si>
    <t>Page   32</t>
  </si>
  <si>
    <t>Page   33</t>
  </si>
  <si>
    <t>Page  34</t>
  </si>
  <si>
    <t>Page   35</t>
  </si>
  <si>
    <t>Page   36</t>
  </si>
  <si>
    <t>Page  37</t>
  </si>
  <si>
    <t>Page   38</t>
  </si>
  <si>
    <t>Page   39</t>
  </si>
  <si>
    <t>Page   40</t>
  </si>
  <si>
    <t>Page  41</t>
  </si>
  <si>
    <t>Page   42</t>
  </si>
  <si>
    <t>Page   43</t>
  </si>
  <si>
    <t>Page   44</t>
  </si>
  <si>
    <t>Page  45</t>
  </si>
  <si>
    <t>PRIOR YEAR ACTUAL</t>
  </si>
  <si>
    <t>EXISTING OPERATING BUDGET</t>
  </si>
  <si>
    <t>TOTAL REQUEST</t>
  </si>
  <si>
    <t>Page   49</t>
  </si>
  <si>
    <t>Page   50</t>
  </si>
  <si>
    <t>LaGov AGY #: 19-615</t>
  </si>
  <si>
    <t>LaGov AGY #:19-615</t>
  </si>
  <si>
    <t>Page  5</t>
  </si>
  <si>
    <t>Page   6</t>
  </si>
  <si>
    <t>Page  7</t>
  </si>
  <si>
    <t>Page  2</t>
  </si>
  <si>
    <t>Page  3</t>
  </si>
  <si>
    <t>Page   5</t>
  </si>
  <si>
    <t>Page  6</t>
  </si>
  <si>
    <t xml:space="preserve">Board and System Administration </t>
  </si>
  <si>
    <t xml:space="preserve">Continuation Budget </t>
  </si>
  <si>
    <t xml:space="preserve">New or Expanded Service Request </t>
  </si>
  <si>
    <t>Page  4A</t>
  </si>
  <si>
    <t>Page  4B</t>
  </si>
  <si>
    <t>Funds are being requested for operating expenses and personnel required for the routine operation of the Office of the System Vice President for Finance and Business Affairs.</t>
  </si>
  <si>
    <t>Page  4C</t>
  </si>
  <si>
    <t>Page  5A</t>
  </si>
  <si>
    <t>Page  5B</t>
  </si>
  <si>
    <t>Page  5C</t>
  </si>
  <si>
    <t>Page  6A</t>
  </si>
  <si>
    <t>Page  6B</t>
  </si>
  <si>
    <t>Page  6C</t>
  </si>
  <si>
    <t>Page  7A</t>
  </si>
  <si>
    <t>Page  7B</t>
  </si>
  <si>
    <t>Page  7C</t>
  </si>
  <si>
    <t>Page  8A</t>
  </si>
  <si>
    <t>Page  8B</t>
  </si>
  <si>
    <t>Page  8C</t>
  </si>
  <si>
    <t>Page  9B</t>
  </si>
  <si>
    <t>Page  9C</t>
  </si>
  <si>
    <t>Page  10B</t>
  </si>
  <si>
    <t>Page  10C</t>
  </si>
  <si>
    <t>Page  11A</t>
  </si>
  <si>
    <t>Page  11B</t>
  </si>
  <si>
    <t>Page  11C</t>
  </si>
  <si>
    <t>Page  12A</t>
  </si>
  <si>
    <t>Page  12B</t>
  </si>
  <si>
    <t>Page  12C</t>
  </si>
  <si>
    <t>Page  13A</t>
  </si>
  <si>
    <t>Page  13B</t>
  </si>
  <si>
    <t>Page  13C</t>
  </si>
  <si>
    <t>Page  14A</t>
  </si>
  <si>
    <t>Page 14B</t>
  </si>
  <si>
    <t>Page  14C</t>
  </si>
  <si>
    <t>Page 15A</t>
  </si>
  <si>
    <t>Page  15B</t>
  </si>
  <si>
    <t>Page  15C</t>
  </si>
  <si>
    <t>Page  16A</t>
  </si>
  <si>
    <t>Page  16B</t>
  </si>
  <si>
    <t>Page 16C</t>
  </si>
  <si>
    <t>Page  17A</t>
  </si>
  <si>
    <t>Page  17B</t>
  </si>
  <si>
    <t>Page  17C</t>
  </si>
  <si>
    <t>Funds are for consultation and contracting services</t>
  </si>
  <si>
    <t>Page  18A</t>
  </si>
  <si>
    <t>Page  18B</t>
  </si>
  <si>
    <t>Page  18C</t>
  </si>
  <si>
    <t>Total Positions    5</t>
  </si>
  <si>
    <t>Employee</t>
  </si>
  <si>
    <t>LAS</t>
  </si>
  <si>
    <t>TRS</t>
  </si>
  <si>
    <t>MLP</t>
  </si>
  <si>
    <t>ING</t>
  </si>
  <si>
    <t>L06</t>
  </si>
  <si>
    <t>L15</t>
  </si>
  <si>
    <t>MLH</t>
  </si>
  <si>
    <t>TIA</t>
  </si>
  <si>
    <t>Grand Total</t>
  </si>
  <si>
    <t>AmmonsJames</t>
  </si>
  <si>
    <t>AppeaningVladimir</t>
  </si>
  <si>
    <t>BlacheCorinne</t>
  </si>
  <si>
    <t>Mcclinton JrFlandus</t>
  </si>
  <si>
    <t>MerrickRobyn</t>
  </si>
  <si>
    <t>MurrayVickey</t>
  </si>
  <si>
    <t>PhillipsMorkeith</t>
  </si>
  <si>
    <t>ReneRobert</t>
  </si>
  <si>
    <t>SamsJeremiah</t>
  </si>
  <si>
    <t>ShieldsDennis</t>
  </si>
  <si>
    <t>Taylor-JarrellTracey</t>
  </si>
  <si>
    <t>ThomasDesiree</t>
  </si>
  <si>
    <t>TillmanHenry</t>
  </si>
  <si>
    <t>VitalAllen</t>
  </si>
  <si>
    <t>Salary</t>
  </si>
  <si>
    <t>LASER</t>
  </si>
  <si>
    <t>TRSL</t>
  </si>
  <si>
    <t>ING-OPT</t>
  </si>
  <si>
    <t>GRP INS-HEALTH</t>
  </si>
  <si>
    <t>GRP LIFE</t>
  </si>
  <si>
    <t>TOTAL HEA+LIF</t>
  </si>
  <si>
    <t>MEDICARE FICA TAX</t>
  </si>
  <si>
    <t>To provide for performance, quality and improvement activities on an as needed basis.</t>
  </si>
  <si>
    <t>NAME OF DEPARTMENT / AGENCY:</t>
  </si>
  <si>
    <t xml:space="preserve">Higher Education </t>
  </si>
  <si>
    <t xml:space="preserve">PHYSICAL ADDRESS:  </t>
  </si>
  <si>
    <t xml:space="preserve">Southern University </t>
  </si>
  <si>
    <t xml:space="preserve">Branch Post Office </t>
  </si>
  <si>
    <t xml:space="preserve">BUDGET UNIT: </t>
  </si>
  <si>
    <t>Southern University Board and System Administration</t>
  </si>
  <si>
    <t xml:space="preserve">Baton Rouge, LA </t>
  </si>
  <si>
    <t xml:space="preserve">SCHEDULE NUMBER: </t>
  </si>
  <si>
    <t xml:space="preserve">ZIP CODE: </t>
  </si>
  <si>
    <t>70813</t>
  </si>
  <si>
    <t xml:space="preserve">FAX NUMBER: </t>
  </si>
  <si>
    <t>(225) 771-2807</t>
  </si>
  <si>
    <t xml:space="preserve">TELEPHONE NUMBER: </t>
  </si>
  <si>
    <t>225-771-5550</t>
  </si>
  <si>
    <t xml:space="preserve">AGENCY WEB ADDRESS:  </t>
  </si>
  <si>
    <t>www.sus.edu</t>
  </si>
  <si>
    <t>EMAIL ADDRESS: flandus_mcclinton@sus.edu</t>
  </si>
  <si>
    <r>
      <t xml:space="preserve">TELEPHONE NUMBER: </t>
    </r>
    <r>
      <rPr>
        <b/>
        <u/>
        <sz val="10"/>
        <rFont val="Arial"/>
        <family val="2"/>
      </rPr>
      <t>(225) 771-5550</t>
    </r>
  </si>
  <si>
    <r>
      <t xml:space="preserve">TELEPHONE NUMBER: </t>
    </r>
    <r>
      <rPr>
        <b/>
        <u/>
        <sz val="10"/>
        <rFont val="Arial"/>
        <family val="2"/>
      </rPr>
      <t>(225) 771-3473</t>
    </r>
  </si>
  <si>
    <t xml:space="preserve">TITLE: Vice President for Finance and Business Affairs </t>
  </si>
  <si>
    <t xml:space="preserve">TITLE: Inter-Agency Coordinator &amp; Accountant </t>
  </si>
  <si>
    <t xml:space="preserve">FINANCIAL CONTACT PERSON: Mr. Flandus McClinton, Jr. </t>
  </si>
  <si>
    <t xml:space="preserve">PROGRAM CONTACT PERSON: Barbara B. Robertson </t>
  </si>
  <si>
    <t>EMAIL ADDRESS:  dennis.shields@sus.edu</t>
  </si>
  <si>
    <t xml:space="preserve">DATE: </t>
  </si>
  <si>
    <t xml:space="preserve">HEAD OF BUDGET UNIT: </t>
  </si>
  <si>
    <t xml:space="preserve">HEAD OF DEPARTMENT: </t>
  </si>
  <si>
    <t xml:space="preserve">INFORMATION TECHNOLOGY                       </t>
  </si>
  <si>
    <t>NUMBERED PAGE 1 THROUGH PAGE   7</t>
  </si>
  <si>
    <t>NUMBERED PAGE 1 THROUGH PAGE 18</t>
  </si>
  <si>
    <t>NUMBERED PAGE 1 THROUGH PAGE   6</t>
  </si>
  <si>
    <t>NUMBERED PAGE 1 THROUGH PAGE 50</t>
  </si>
  <si>
    <r>
      <t xml:space="preserve">PROGRAM NAME:  </t>
    </r>
    <r>
      <rPr>
        <b/>
        <u/>
        <sz val="10"/>
        <color rgb="FF000000"/>
        <rFont val="Arial"/>
        <family val="2"/>
      </rPr>
      <t>INSTITUTIONAL SUPPORT SERVICES</t>
    </r>
  </si>
  <si>
    <t>SCHEDULE OF RELATED BENEFITS IN THE EXISTING OPERATING BUDGET - BY PROGRAM (DETAIL)*</t>
  </si>
  <si>
    <t>5350017 - LAUNDRY</t>
  </si>
  <si>
    <t>5310013 - 0014, and 5310033 - LABORATORY FEES</t>
  </si>
  <si>
    <t>5310015 - SECURITY</t>
  </si>
  <si>
    <t>See below for itemization  - MISCELLANEOUS</t>
  </si>
  <si>
    <r>
      <t xml:space="preserve">PROGRAM NAME: </t>
    </r>
    <r>
      <rPr>
        <b/>
        <u/>
        <sz val="10"/>
        <rFont val="Arial"/>
        <family val="2"/>
      </rPr>
      <t>INSTITUTIONAL SUPPORT SERVICES</t>
    </r>
  </si>
  <si>
    <t>SUBTOTAL STATUTORY DEDICATIONS:</t>
  </si>
  <si>
    <t>REVENUE SUMMARY - EXCLUDING HURRICANE RECOVERY $</t>
  </si>
  <si>
    <t>REVENUE SUMMARY - HURRICANE RECOVERY $</t>
  </si>
  <si>
    <t>Information Technology</t>
  </si>
  <si>
    <t xml:space="preserve">Higher Education - Southern University Board and System Administration </t>
  </si>
  <si>
    <t>14-123</t>
  </si>
  <si>
    <t>IT Support Services for ERP System</t>
  </si>
  <si>
    <t xml:space="preserve">DEPARTMENT NAME: Higher Education </t>
  </si>
  <si>
    <t xml:space="preserve">PROGRAM: Institutional Support Services </t>
  </si>
  <si>
    <t>Page  1</t>
  </si>
  <si>
    <t>NUMBERED PAGE 1 THROUGH PAGE   2</t>
  </si>
  <si>
    <t xml:space="preserve">AGENCY NAME: Southern University Board and System Administration </t>
  </si>
  <si>
    <r>
      <t xml:space="preserve">DEPARTMENT NAME: </t>
    </r>
    <r>
      <rPr>
        <b/>
        <sz val="10"/>
        <color rgb="FF000000"/>
        <rFont val="Arial"/>
        <family val="2"/>
      </rPr>
      <t xml:space="preserve">Higher Education </t>
    </r>
    <r>
      <rPr>
        <b/>
        <sz val="10"/>
        <color indexed="8"/>
        <rFont val="Arial"/>
        <family val="2"/>
      </rPr>
      <t xml:space="preserve">             </t>
    </r>
  </si>
  <si>
    <r>
      <t>AGENCY NAME:</t>
    </r>
    <r>
      <rPr>
        <b/>
        <sz val="10"/>
        <color rgb="FF000000"/>
        <rFont val="Arial"/>
        <family val="2"/>
      </rPr>
      <t xml:space="preserve"> Southern University Board and System Administration </t>
    </r>
  </si>
  <si>
    <r>
      <t>PROGRAM:</t>
    </r>
    <r>
      <rPr>
        <b/>
        <sz val="10"/>
        <color rgb="FF000000"/>
        <rFont val="Arial"/>
        <family val="2"/>
      </rPr>
      <t xml:space="preserve"> Institutional Support Services </t>
    </r>
    <r>
      <rPr>
        <b/>
        <sz val="10"/>
        <color indexed="8"/>
        <rFont val="Arial"/>
        <family val="2"/>
      </rPr>
      <t xml:space="preserve">                                 </t>
    </r>
  </si>
  <si>
    <r>
      <t>TITLE:</t>
    </r>
    <r>
      <rPr>
        <b/>
        <sz val="10"/>
        <color rgb="FF000000"/>
        <rFont val="Arial"/>
        <family val="2"/>
      </rPr>
      <t xml:space="preserve"> Executive Management </t>
    </r>
  </si>
  <si>
    <t xml:space="preserve">Southern University Board and System                     </t>
  </si>
  <si>
    <t xml:space="preserve">Executive Management  </t>
  </si>
  <si>
    <t xml:space="preserve">Financial Management Services </t>
  </si>
  <si>
    <t xml:space="preserve">Office of Vice President for External Affairs </t>
  </si>
  <si>
    <t xml:space="preserve">Office of General Counsel </t>
  </si>
  <si>
    <t>Internal Auditor</t>
  </si>
  <si>
    <t xml:space="preserve">Information and Technology </t>
  </si>
  <si>
    <t xml:space="preserve">Facilities Management </t>
  </si>
  <si>
    <t xml:space="preserve">Human Resources </t>
  </si>
  <si>
    <t xml:space="preserve">Publication </t>
  </si>
  <si>
    <t xml:space="preserve">Strategic Planning and Policy </t>
  </si>
  <si>
    <t xml:space="preserve">Institutional Development </t>
  </si>
  <si>
    <t xml:space="preserve">Alumni Affairs </t>
  </si>
  <si>
    <t xml:space="preserve">Museum of Art </t>
  </si>
  <si>
    <t xml:space="preserve">Special Services </t>
  </si>
  <si>
    <t xml:space="preserve">Terminal Pay, Leave, Overtime and Salary Adjustment </t>
  </si>
  <si>
    <r>
      <t>TITLE:</t>
    </r>
    <r>
      <rPr>
        <b/>
        <sz val="10"/>
        <color rgb="FF000000"/>
        <rFont val="Arial"/>
        <family val="2"/>
      </rPr>
      <t xml:space="preserve"> Finanacial Management Services </t>
    </r>
  </si>
  <si>
    <r>
      <t>TITLE:</t>
    </r>
    <r>
      <rPr>
        <b/>
        <sz val="10"/>
        <color rgb="FF000000"/>
        <rFont val="Arial"/>
        <family val="2"/>
      </rPr>
      <t xml:space="preserve"> Office of Vice President for External Affairs </t>
    </r>
  </si>
  <si>
    <r>
      <t>TITLE:</t>
    </r>
    <r>
      <rPr>
        <b/>
        <sz val="10"/>
        <color rgb="FF000000"/>
        <rFont val="Arial"/>
        <family val="2"/>
      </rPr>
      <t xml:space="preserve"> Office of General Counsel </t>
    </r>
  </si>
  <si>
    <r>
      <t>TITLE:</t>
    </r>
    <r>
      <rPr>
        <b/>
        <sz val="10"/>
        <color rgb="FF000000"/>
        <rFont val="Arial"/>
        <family val="2"/>
      </rPr>
      <t xml:space="preserve"> Internal Auditor </t>
    </r>
  </si>
  <si>
    <r>
      <t>TITLE:</t>
    </r>
    <r>
      <rPr>
        <b/>
        <sz val="10"/>
        <color rgb="FF000000"/>
        <rFont val="Arial"/>
        <family val="2"/>
      </rPr>
      <t xml:space="preserve"> Information Technology </t>
    </r>
  </si>
  <si>
    <r>
      <t>TITLE:</t>
    </r>
    <r>
      <rPr>
        <b/>
        <sz val="10"/>
        <color rgb="FF000000"/>
        <rFont val="Arial"/>
        <family val="2"/>
      </rPr>
      <t xml:space="preserve"> Facilities Management </t>
    </r>
  </si>
  <si>
    <r>
      <t>TITLE:</t>
    </r>
    <r>
      <rPr>
        <b/>
        <sz val="10"/>
        <color rgb="FF000000"/>
        <rFont val="Arial"/>
        <family val="2"/>
      </rPr>
      <t xml:space="preserve"> Human Resources </t>
    </r>
  </si>
  <si>
    <r>
      <t>TITLE:</t>
    </r>
    <r>
      <rPr>
        <b/>
        <sz val="10"/>
        <color rgb="FF000000"/>
        <rFont val="Arial"/>
        <family val="2"/>
      </rPr>
      <t xml:space="preserve"> Publication </t>
    </r>
  </si>
  <si>
    <r>
      <t>TITLE:</t>
    </r>
    <r>
      <rPr>
        <b/>
        <sz val="10"/>
        <color rgb="FF000000"/>
        <rFont val="Arial"/>
        <family val="2"/>
      </rPr>
      <t xml:space="preserve"> Strategic Planning and Policy </t>
    </r>
  </si>
  <si>
    <t xml:space="preserve">TITLE: Strategic Planning and Policy </t>
  </si>
  <si>
    <r>
      <t>TITLE:</t>
    </r>
    <r>
      <rPr>
        <b/>
        <sz val="10"/>
        <color rgb="FF000000"/>
        <rFont val="Arial"/>
        <family val="2"/>
      </rPr>
      <t xml:space="preserve"> Institutional Development </t>
    </r>
  </si>
  <si>
    <t xml:space="preserve">TITLE: Institutional Development </t>
  </si>
  <si>
    <r>
      <t>TITLE:</t>
    </r>
    <r>
      <rPr>
        <b/>
        <sz val="10"/>
        <color rgb="FF000000"/>
        <rFont val="Arial"/>
        <family val="2"/>
      </rPr>
      <t xml:space="preserve"> Alumni Affairs </t>
    </r>
  </si>
  <si>
    <t xml:space="preserve">TITLE: Alumni Affairs </t>
  </si>
  <si>
    <r>
      <t>TITLE:</t>
    </r>
    <r>
      <rPr>
        <b/>
        <sz val="10"/>
        <color rgb="FF000000"/>
        <rFont val="Arial"/>
        <family val="2"/>
      </rPr>
      <t xml:space="preserve"> Museum of Art </t>
    </r>
  </si>
  <si>
    <t xml:space="preserve">TITLE: Museum of Art </t>
  </si>
  <si>
    <r>
      <t>TITLE:</t>
    </r>
    <r>
      <rPr>
        <b/>
        <sz val="10"/>
        <color rgb="FF000000"/>
        <rFont val="Arial"/>
        <family val="2"/>
      </rPr>
      <t xml:space="preserve"> Special Services </t>
    </r>
  </si>
  <si>
    <t xml:space="preserve">TITLE: Special Services </t>
  </si>
  <si>
    <r>
      <t>TITLE:</t>
    </r>
    <r>
      <rPr>
        <b/>
        <sz val="10"/>
        <color rgb="FF000000"/>
        <rFont val="Arial"/>
        <family val="2"/>
      </rPr>
      <t xml:space="preserve"> Terminal Pay, Leave, Overtime and Salary Adjustment </t>
    </r>
  </si>
  <si>
    <t xml:space="preserve">TITLE: Terminal Pay, Leave, Overtime and Salary Adjustment </t>
  </si>
  <si>
    <t xml:space="preserve">Total Request Summary </t>
  </si>
  <si>
    <t>Program Name Institutional Support Service</t>
  </si>
  <si>
    <t xml:space="preserve">Department Higher Education </t>
  </si>
  <si>
    <t xml:space="preserve">Budget Unit Southern University Board and System Administration </t>
  </si>
  <si>
    <t>Schedule Number 19-615</t>
  </si>
  <si>
    <t xml:space="preserve">Information Technology </t>
  </si>
  <si>
    <t>BUDGET REQUEST</t>
  </si>
  <si>
    <t>ADDENDA TO REQUEST</t>
  </si>
  <si>
    <t>BUDGET REQUEST DOCUMENTS</t>
  </si>
  <si>
    <t xml:space="preserve">PRINTED NAME/TITLE: Dennis J. Shields, President-Chancellor </t>
  </si>
  <si>
    <t>(09/24)</t>
  </si>
  <si>
    <t>Fiscal Year Ending June 30, 2026</t>
  </si>
  <si>
    <t>NUMBERED PAGE 0 THROUGH PAGE 0</t>
  </si>
  <si>
    <t>2025-2026</t>
  </si>
  <si>
    <t>Laptop and Desktop Computers</t>
  </si>
  <si>
    <t xml:space="preserve">Desk Scanners </t>
  </si>
  <si>
    <t>Commercial Grade Paper Shredder</t>
  </si>
  <si>
    <t>Lateral and Vertical Cabinets</t>
  </si>
  <si>
    <t xml:space="preserve">                            FISCAL YEAR 2025 -2026                                    </t>
  </si>
  <si>
    <t xml:space="preserve">                          FISCAL YEAR _2025-2026</t>
  </si>
  <si>
    <t xml:space="preserve">                            FISCAL YEAR 2025 -2026   </t>
  </si>
  <si>
    <t>Standard Inflation Factor Based Rate of 2.24% per OPB guidelines.</t>
  </si>
  <si>
    <t>FISCAL YEAR  2025-2026</t>
  </si>
  <si>
    <t>FISCAL YEAR 2025-2026</t>
  </si>
  <si>
    <t xml:space="preserve">FISCAL YEAR 2025 -2026 </t>
  </si>
  <si>
    <t>Page  9A</t>
  </si>
  <si>
    <t>Page 10A</t>
  </si>
  <si>
    <t>FY 2025 - 2026</t>
  </si>
  <si>
    <t>PRIOR YEAR ACTUAL 2023-2024</t>
  </si>
  <si>
    <t>OPERATING BUDGET 2024-2025</t>
  </si>
  <si>
    <t>28-29</t>
  </si>
  <si>
    <t>Percent 
Complete As of Sept. 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</si>
</sst>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_);[Red]\(#,##0.0\)"/>
    <numFmt numFmtId="166" formatCode="#,##0.0_);\(#,##0.0\)"/>
    <numFmt numFmtId="167" formatCode="&quot;$&quot;#,##0"/>
    <numFmt numFmtId="168" formatCode=";;;"/>
    <numFmt numFmtId="169" formatCode="0_)"/>
    <numFmt numFmtId="170" formatCode="_(&quot;$&quot;* #,##0_);_(&quot;$&quot;* \(#,##0\);_(&quot;$&quot;* &quot;-&quot;??_);_(@_)"/>
    <numFmt numFmtId="171" formatCode="_(* #,##0.0_);_(* \(#,##0.0\);_(* &quot;-&quot;?_);_(@_)"/>
  </numFmts>
  <fonts count="56">
    <font>
      <sz val="10"/>
      <name val="Arial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i/>
      <sz val="10"/>
      <color indexed="8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2"/>
      <name val="Tahoma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indexed="12"/>
      <name val="Arial MT"/>
    </font>
    <font>
      <b/>
      <sz val="10"/>
      <name val="Arial MT"/>
      <family val="2"/>
    </font>
    <font>
      <b/>
      <sz val="10"/>
      <color indexed="12"/>
      <name val="Arial MT"/>
      <family val="2"/>
    </font>
    <font>
      <sz val="10"/>
      <color indexed="8"/>
      <name val="Arial MT"/>
    </font>
    <font>
      <sz val="10"/>
      <name val="Arial MT"/>
    </font>
    <font>
      <b/>
      <sz val="10"/>
      <color indexed="8"/>
      <name val="Arial MT"/>
    </font>
    <font>
      <sz val="10"/>
      <color indexed="8"/>
      <name val="Courier"/>
      <family val="3"/>
    </font>
    <font>
      <u/>
      <sz val="10"/>
      <color indexed="8"/>
      <name val="Arial"/>
      <family val="2"/>
    </font>
    <font>
      <sz val="14"/>
      <color indexed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u/>
      <sz val="8"/>
      <color indexed="81"/>
      <name val="Tahoma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0"/>
      <color theme="1" tint="4.9989318521683403E-2"/>
      <name val="Arial"/>
      <family val="2"/>
    </font>
    <font>
      <sz val="10"/>
      <name val="Times New Roman"/>
      <family val="1"/>
    </font>
    <font>
      <b/>
      <sz val="20"/>
      <color indexed="8"/>
      <name val="Bodoni MT"/>
      <family val="1"/>
    </font>
    <font>
      <b/>
      <sz val="18"/>
      <color indexed="8"/>
      <name val="Bodoni MT"/>
      <family val="1"/>
    </font>
    <font>
      <b/>
      <sz val="16"/>
      <color indexed="8"/>
      <name val="Bodoni MT"/>
      <family val="1"/>
    </font>
    <font>
      <sz val="11"/>
      <color rgb="FFFF0000"/>
      <name val="Calibri"/>
      <family val="2"/>
      <scheme val="minor"/>
    </font>
    <font>
      <u/>
      <sz val="12"/>
      <color theme="10"/>
      <name val="Tahoma"/>
      <family val="2"/>
    </font>
    <font>
      <b/>
      <u/>
      <sz val="10"/>
      <color rgb="FF000000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Tahoma"/>
      <family val="2"/>
    </font>
    <font>
      <b/>
      <sz val="6"/>
      <color indexed="8"/>
      <name val="Arial"/>
      <family val="2"/>
    </font>
    <font>
      <b/>
      <sz val="10"/>
      <color indexed="12"/>
      <name val="Arial MT"/>
    </font>
    <font>
      <b/>
      <sz val="10"/>
      <color indexed="12"/>
      <name val="Courier"/>
    </font>
    <font>
      <b/>
      <sz val="10"/>
      <name val="Arial MT"/>
    </font>
    <font>
      <b/>
      <sz val="10"/>
      <color indexed="8"/>
      <name val="Courier"/>
      <family val="3"/>
    </font>
    <font>
      <b/>
      <u/>
      <sz val="10"/>
      <color indexed="8"/>
      <name val="Arial"/>
      <family val="2"/>
    </font>
    <font>
      <b/>
      <sz val="10"/>
      <color rgb="FF000000"/>
      <name val="Arial"/>
      <family val="2"/>
    </font>
    <font>
      <b/>
      <sz val="10"/>
      <color theme="1" tint="4.9989318521683403E-2"/>
      <name val="Arial"/>
      <family val="2"/>
    </font>
    <font>
      <b/>
      <sz val="18"/>
      <color indexed="8"/>
      <name val="Arial"/>
      <family val="2"/>
    </font>
    <font>
      <sz val="10"/>
      <name val="Arial"/>
    </font>
    <font>
      <b/>
      <sz val="16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b/>
      <sz val="13"/>
      <name val="Arial"/>
      <family val="2"/>
    </font>
  </fonts>
  <fills count="14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theme="0"/>
        <bgColor indexed="64"/>
      </patternFill>
    </fill>
    <fill>
      <patternFill patternType="gray125"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gray125">
        <fgColor indexed="8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22"/>
      </patternFill>
    </fill>
  </fills>
  <borders count="1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thin">
        <color indexed="8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thin">
        <color auto="1"/>
      </bottom>
      <diagonal/>
    </border>
  </borders>
  <cellStyleXfs count="13">
    <xf numFmtId="0" fontId="0" fillId="0" borderId="0"/>
    <xf numFmtId="43" fontId="3" fillId="0" borderId="0" applyFont="0" applyFill="0" applyBorder="0" applyAlignment="0" applyProtection="0"/>
    <xf numFmtId="0" fontId="11" fillId="0" borderId="0"/>
    <xf numFmtId="0" fontId="3" fillId="0" borderId="0"/>
    <xf numFmtId="0" fontId="11" fillId="0" borderId="0"/>
    <xf numFmtId="44" fontId="3" fillId="0" borderId="0" applyFont="0" applyFill="0" applyBorder="0" applyAlignment="0" applyProtection="0"/>
    <xf numFmtId="0" fontId="3" fillId="0" borderId="0"/>
    <xf numFmtId="38" fontId="32" fillId="8" borderId="0">
      <alignment horizontal="justify" vertical="top" wrapText="1"/>
    </xf>
    <xf numFmtId="0" fontId="1" fillId="0" borderId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ont="0" applyFill="0" applyBorder="0" applyAlignment="0" applyProtection="0"/>
  </cellStyleXfs>
  <cellXfs count="96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/>
    <xf numFmtId="10" fontId="2" fillId="0" borderId="3" xfId="0" applyNumberFormat="1" applyFont="1" applyBorder="1"/>
    <xf numFmtId="5" fontId="2" fillId="2" borderId="3" xfId="0" applyNumberFormat="1" applyFont="1" applyFill="1" applyBorder="1"/>
    <xf numFmtId="0" fontId="2" fillId="2" borderId="3" xfId="0" applyFont="1" applyFill="1" applyBorder="1"/>
    <xf numFmtId="10" fontId="2" fillId="2" borderId="3" xfId="0" applyNumberFormat="1" applyFont="1" applyFill="1" applyBorder="1"/>
    <xf numFmtId="37" fontId="2" fillId="0" borderId="0" xfId="0" applyNumberFormat="1" applyFont="1"/>
    <xf numFmtId="5" fontId="2" fillId="0" borderId="0" xfId="0" applyNumberFormat="1" applyFont="1" applyProtection="1">
      <protection locked="0"/>
    </xf>
    <xf numFmtId="10" fontId="2" fillId="0" borderId="0" xfId="0" applyNumberFormat="1" applyFont="1"/>
    <xf numFmtId="0" fontId="2" fillId="0" borderId="0" xfId="0" quotePrefix="1" applyFont="1" applyAlignment="1">
      <alignment horizontal="right"/>
    </xf>
    <xf numFmtId="0" fontId="2" fillId="0" borderId="11" xfId="0" quotePrefix="1" applyFont="1" applyBorder="1" applyAlignment="1">
      <alignment horizontal="left"/>
    </xf>
    <xf numFmtId="0" fontId="2" fillId="0" borderId="12" xfId="0" applyFont="1" applyBorder="1"/>
    <xf numFmtId="0" fontId="2" fillId="0" borderId="11" xfId="0" applyFont="1" applyBorder="1"/>
    <xf numFmtId="0" fontId="2" fillId="0" borderId="12" xfId="0" quotePrefix="1" applyFont="1" applyBorder="1" applyAlignment="1">
      <alignment horizontal="left"/>
    </xf>
    <xf numFmtId="5" fontId="2" fillId="0" borderId="3" xfId="0" applyNumberFormat="1" applyFont="1" applyBorder="1"/>
    <xf numFmtId="0" fontId="2" fillId="3" borderId="12" xfId="0" quotePrefix="1" applyFont="1" applyFill="1" applyBorder="1" applyAlignment="1">
      <alignment horizontal="left"/>
    </xf>
    <xf numFmtId="37" fontId="2" fillId="0" borderId="3" xfId="0" applyNumberFormat="1" applyFont="1" applyBorder="1" applyProtection="1">
      <protection locked="0"/>
    </xf>
    <xf numFmtId="37" fontId="2" fillId="0" borderId="3" xfId="0" applyNumberFormat="1" applyFont="1" applyBorder="1"/>
    <xf numFmtId="0" fontId="2" fillId="0" borderId="0" xfId="0" applyFont="1" applyAlignment="1">
      <alignment horizontal="left"/>
    </xf>
    <xf numFmtId="0" fontId="2" fillId="0" borderId="12" xfId="0" applyFont="1" applyBorder="1" applyAlignment="1">
      <alignment horizontal="right"/>
    </xf>
    <xf numFmtId="0" fontId="5" fillId="0" borderId="0" xfId="0" applyFont="1"/>
    <xf numFmtId="0" fontId="2" fillId="2" borderId="6" xfId="0" applyFont="1" applyFill="1" applyBorder="1"/>
    <xf numFmtId="0" fontId="2" fillId="2" borderId="8" xfId="0" applyFont="1" applyFill="1" applyBorder="1" applyAlignment="1">
      <alignment horizontal="center"/>
    </xf>
    <xf numFmtId="0" fontId="2" fillId="0" borderId="3" xfId="0" quotePrefix="1" applyFont="1" applyBorder="1" applyAlignment="1">
      <alignment horizontal="left"/>
    </xf>
    <xf numFmtId="0" fontId="2" fillId="2" borderId="12" xfId="0" applyFont="1" applyFill="1" applyBorder="1"/>
    <xf numFmtId="0" fontId="2" fillId="3" borderId="12" xfId="0" quotePrefix="1" applyFont="1" applyFill="1" applyBorder="1" applyAlignment="1">
      <alignment horizontal="left" indent="1"/>
    </xf>
    <xf numFmtId="0" fontId="2" fillId="0" borderId="3" xfId="0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0" xfId="0" quotePrefix="1" applyFont="1" applyAlignment="1">
      <alignment horizontal="left"/>
    </xf>
    <xf numFmtId="0" fontId="2" fillId="4" borderId="2" xfId="0" applyFont="1" applyFill="1" applyBorder="1"/>
    <xf numFmtId="0" fontId="2" fillId="4" borderId="15" xfId="0" applyFont="1" applyFill="1" applyBorder="1"/>
    <xf numFmtId="0" fontId="2" fillId="0" borderId="16" xfId="0" applyFont="1" applyBorder="1" applyProtection="1">
      <protection locked="0"/>
    </xf>
    <xf numFmtId="0" fontId="8" fillId="0" borderId="0" xfId="0" applyFont="1" applyProtection="1">
      <protection locked="0"/>
    </xf>
    <xf numFmtId="0" fontId="2" fillId="0" borderId="0" xfId="2" applyFont="1"/>
    <xf numFmtId="0" fontId="2" fillId="0" borderId="23" xfId="2" applyFont="1" applyBorder="1" applyAlignment="1">
      <alignment horizontal="center"/>
    </xf>
    <xf numFmtId="0" fontId="2" fillId="0" borderId="24" xfId="2" applyFont="1" applyBorder="1"/>
    <xf numFmtId="0" fontId="2" fillId="0" borderId="25" xfId="2" applyFont="1" applyBorder="1"/>
    <xf numFmtId="0" fontId="2" fillId="0" borderId="26" xfId="2" applyFont="1" applyBorder="1"/>
    <xf numFmtId="0" fontId="2" fillId="5" borderId="26" xfId="2" applyFont="1" applyFill="1" applyBorder="1"/>
    <xf numFmtId="0" fontId="2" fillId="5" borderId="25" xfId="2" applyFont="1" applyFill="1" applyBorder="1"/>
    <xf numFmtId="37" fontId="2" fillId="5" borderId="23" xfId="2" applyNumberFormat="1" applyFont="1" applyFill="1" applyBorder="1"/>
    <xf numFmtId="0" fontId="5" fillId="0" borderId="27" xfId="2" applyFont="1" applyBorder="1"/>
    <xf numFmtId="0" fontId="2" fillId="0" borderId="28" xfId="2" applyFont="1" applyBorder="1"/>
    <xf numFmtId="0" fontId="2" fillId="6" borderId="30" xfId="2" applyFont="1" applyFill="1" applyBorder="1"/>
    <xf numFmtId="0" fontId="2" fillId="6" borderId="31" xfId="2" applyFont="1" applyFill="1" applyBorder="1"/>
    <xf numFmtId="0" fontId="2" fillId="0" borderId="12" xfId="2" quotePrefix="1" applyFont="1" applyBorder="1" applyAlignment="1">
      <alignment horizontal="left"/>
    </xf>
    <xf numFmtId="0" fontId="2" fillId="0" borderId="11" xfId="2" quotePrefix="1" applyFont="1" applyBorder="1" applyAlignment="1">
      <alignment horizontal="left"/>
    </xf>
    <xf numFmtId="0" fontId="2" fillId="0" borderId="0" xfId="2" quotePrefix="1" applyFont="1" applyAlignment="1">
      <alignment horizontal="left"/>
    </xf>
    <xf numFmtId="0" fontId="5" fillId="0" borderId="28" xfId="2" applyFont="1" applyBorder="1"/>
    <xf numFmtId="0" fontId="5" fillId="0" borderId="0" xfId="2" applyFont="1"/>
    <xf numFmtId="0" fontId="2" fillId="0" borderId="33" xfId="2" applyFont="1" applyBorder="1" applyAlignment="1">
      <alignment horizontal="center"/>
    </xf>
    <xf numFmtId="0" fontId="2" fillId="0" borderId="34" xfId="2" applyFont="1" applyBorder="1"/>
    <xf numFmtId="0" fontId="2" fillId="0" borderId="26" xfId="2" applyFont="1" applyBorder="1" applyAlignment="1">
      <alignment horizontal="center"/>
    </xf>
    <xf numFmtId="0" fontId="2" fillId="0" borderId="25" xfId="2" quotePrefix="1" applyFont="1" applyBorder="1" applyAlignment="1">
      <alignment horizontal="left"/>
    </xf>
    <xf numFmtId="0" fontId="2" fillId="0" borderId="25" xfId="2" applyFont="1" applyBorder="1" applyAlignment="1">
      <alignment horizontal="left"/>
    </xf>
    <xf numFmtId="0" fontId="4" fillId="0" borderId="25" xfId="2" quotePrefix="1" applyFont="1" applyBorder="1" applyAlignment="1">
      <alignment horizontal="left"/>
    </xf>
    <xf numFmtId="0" fontId="4" fillId="0" borderId="25" xfId="2" applyFont="1" applyBorder="1" applyAlignment="1">
      <alignment horizontal="left"/>
    </xf>
    <xf numFmtId="0" fontId="4" fillId="0" borderId="25" xfId="2" applyFont="1" applyBorder="1"/>
    <xf numFmtId="0" fontId="5" fillId="0" borderId="26" xfId="2" applyFont="1" applyBorder="1"/>
    <xf numFmtId="0" fontId="5" fillId="0" borderId="25" xfId="2" applyFont="1" applyBorder="1"/>
    <xf numFmtId="0" fontId="2" fillId="0" borderId="35" xfId="2" applyFont="1" applyBorder="1" applyAlignment="1">
      <alignment horizontal="center"/>
    </xf>
    <xf numFmtId="0" fontId="2" fillId="0" borderId="36" xfId="2" applyFont="1" applyBorder="1" applyAlignment="1">
      <alignment horizontal="center"/>
    </xf>
    <xf numFmtId="0" fontId="4" fillId="0" borderId="34" xfId="2" applyFont="1" applyBorder="1"/>
    <xf numFmtId="0" fontId="2" fillId="0" borderId="33" xfId="2" applyFont="1" applyBorder="1"/>
    <xf numFmtId="0" fontId="5" fillId="0" borderId="33" xfId="2" applyFont="1" applyBorder="1"/>
    <xf numFmtId="0" fontId="5" fillId="0" borderId="34" xfId="2" applyFont="1" applyBorder="1"/>
    <xf numFmtId="0" fontId="2" fillId="0" borderId="37" xfId="2" applyFont="1" applyBorder="1" applyAlignment="1">
      <alignment horizontal="center"/>
    </xf>
    <xf numFmtId="0" fontId="2" fillId="5" borderId="38" xfId="2" applyFont="1" applyFill="1" applyBorder="1"/>
    <xf numFmtId="0" fontId="2" fillId="5" borderId="39" xfId="2" applyFont="1" applyFill="1" applyBorder="1"/>
    <xf numFmtId="37" fontId="2" fillId="5" borderId="37" xfId="2" applyNumberFormat="1" applyFont="1" applyFill="1" applyBorder="1"/>
    <xf numFmtId="0" fontId="2" fillId="0" borderId="40" xfId="2" applyFont="1" applyBorder="1"/>
    <xf numFmtId="164" fontId="2" fillId="0" borderId="0" xfId="1" applyNumberFormat="1" applyFont="1"/>
    <xf numFmtId="0" fontId="2" fillId="0" borderId="0" xfId="3" applyFont="1"/>
    <xf numFmtId="0" fontId="3" fillId="0" borderId="0" xfId="3"/>
    <xf numFmtId="0" fontId="2" fillId="0" borderId="1" xfId="3" applyFont="1" applyBorder="1" applyAlignment="1">
      <alignment wrapText="1"/>
    </xf>
    <xf numFmtId="0" fontId="2" fillId="0" borderId="5" xfId="3" applyFont="1" applyBorder="1"/>
    <xf numFmtId="165" fontId="2" fillId="0" borderId="5" xfId="3" applyNumberFormat="1" applyFont="1" applyBorder="1" applyProtection="1">
      <protection locked="0"/>
    </xf>
    <xf numFmtId="0" fontId="2" fillId="0" borderId="2" xfId="3" applyFont="1" applyBorder="1" applyProtection="1">
      <protection locked="0"/>
    </xf>
    <xf numFmtId="0" fontId="2" fillId="0" borderId="7" xfId="3" applyFont="1" applyBorder="1" applyProtection="1">
      <protection locked="0"/>
    </xf>
    <xf numFmtId="165" fontId="2" fillId="0" borderId="7" xfId="3" applyNumberFormat="1" applyFont="1" applyBorder="1" applyProtection="1">
      <protection locked="0"/>
    </xf>
    <xf numFmtId="0" fontId="2" fillId="0" borderId="2" xfId="3" applyFont="1" applyBorder="1"/>
    <xf numFmtId="0" fontId="2" fillId="0" borderId="7" xfId="3" applyFont="1" applyBorder="1"/>
    <xf numFmtId="0" fontId="10" fillId="0" borderId="0" xfId="3" applyFont="1"/>
    <xf numFmtId="166" fontId="2" fillId="0" borderId="7" xfId="3" applyNumberFormat="1" applyFont="1" applyBorder="1" applyProtection="1">
      <protection locked="0"/>
    </xf>
    <xf numFmtId="0" fontId="3" fillId="0" borderId="0" xfId="3" quotePrefix="1" applyAlignment="1">
      <alignment horizontal="left"/>
    </xf>
    <xf numFmtId="0" fontId="9" fillId="0" borderId="0" xfId="3" quotePrefix="1" applyFont="1" applyAlignment="1">
      <alignment horizontal="left"/>
    </xf>
    <xf numFmtId="0" fontId="3" fillId="0" borderId="0" xfId="3" applyProtection="1">
      <protection locked="0"/>
    </xf>
    <xf numFmtId="0" fontId="9" fillId="2" borderId="41" xfId="3" quotePrefix="1" applyFont="1" applyFill="1" applyBorder="1" applyAlignment="1">
      <alignment horizontal="left"/>
    </xf>
    <xf numFmtId="0" fontId="3" fillId="0" borderId="40" xfId="3" applyBorder="1"/>
    <xf numFmtId="0" fontId="3" fillId="0" borderId="40" xfId="3" quotePrefix="1" applyBorder="1" applyAlignment="1">
      <alignment horizontal="left"/>
    </xf>
    <xf numFmtId="0" fontId="3" fillId="0" borderId="42" xfId="3" applyBorder="1"/>
    <xf numFmtId="38" fontId="3" fillId="0" borderId="40" xfId="1" applyNumberFormat="1" applyFont="1" applyBorder="1" applyProtection="1"/>
    <xf numFmtId="5" fontId="3" fillId="0" borderId="42" xfId="3" applyNumberFormat="1" applyBorder="1"/>
    <xf numFmtId="0" fontId="9" fillId="0" borderId="43" xfId="3" quotePrefix="1" applyFont="1" applyBorder="1" applyAlignment="1">
      <alignment horizontal="left"/>
    </xf>
    <xf numFmtId="10" fontId="12" fillId="0" borderId="0" xfId="3" applyNumberFormat="1" applyFont="1" applyAlignment="1">
      <alignment horizontal="left"/>
    </xf>
    <xf numFmtId="10" fontId="12" fillId="0" borderId="44" xfId="3" applyNumberFormat="1" applyFont="1" applyBorder="1" applyAlignment="1">
      <alignment horizontal="left"/>
    </xf>
    <xf numFmtId="0" fontId="3" fillId="0" borderId="43" xfId="3" applyBorder="1"/>
    <xf numFmtId="0" fontId="9" fillId="0" borderId="23" xfId="3" applyFont="1" applyBorder="1" applyAlignment="1">
      <alignment horizontal="center"/>
    </xf>
    <xf numFmtId="0" fontId="13" fillId="0" borderId="0" xfId="3" applyFont="1" applyAlignment="1">
      <alignment horizontal="center"/>
    </xf>
    <xf numFmtId="0" fontId="9" fillId="0" borderId="45" xfId="3" applyFont="1" applyBorder="1" applyAlignment="1">
      <alignment horizontal="center"/>
    </xf>
    <xf numFmtId="5" fontId="3" fillId="0" borderId="44" xfId="3" applyNumberFormat="1" applyBorder="1"/>
    <xf numFmtId="0" fontId="3" fillId="0" borderId="43" xfId="3" quotePrefix="1" applyBorder="1" applyAlignment="1">
      <alignment horizontal="left"/>
    </xf>
    <xf numFmtId="5" fontId="3" fillId="0" borderId="0" xfId="3" applyNumberFormat="1" applyProtection="1">
      <protection locked="0"/>
    </xf>
    <xf numFmtId="0" fontId="3" fillId="0" borderId="47" xfId="3" applyBorder="1"/>
    <xf numFmtId="0" fontId="3" fillId="0" borderId="49" xfId="3" applyBorder="1"/>
    <xf numFmtId="5" fontId="3" fillId="0" borderId="49" xfId="3" applyNumberFormat="1" applyBorder="1"/>
    <xf numFmtId="0" fontId="9" fillId="2" borderId="41" xfId="3" applyFont="1" applyFill="1" applyBorder="1"/>
    <xf numFmtId="0" fontId="9" fillId="0" borderId="43" xfId="3" applyFont="1" applyBorder="1"/>
    <xf numFmtId="5" fontId="3" fillId="0" borderId="53" xfId="3" applyNumberFormat="1" applyBorder="1"/>
    <xf numFmtId="0" fontId="9" fillId="0" borderId="0" xfId="3" applyFont="1" applyAlignment="1">
      <alignment horizontal="center"/>
    </xf>
    <xf numFmtId="5" fontId="3" fillId="0" borderId="0" xfId="3" applyNumberFormat="1"/>
    <xf numFmtId="0" fontId="9" fillId="2" borderId="41" xfId="3" applyFont="1" applyFill="1" applyBorder="1" applyAlignment="1">
      <alignment horizontal="left"/>
    </xf>
    <xf numFmtId="0" fontId="12" fillId="0" borderId="0" xfId="3" quotePrefix="1" applyFont="1" applyAlignment="1">
      <alignment horizontal="left"/>
    </xf>
    <xf numFmtId="0" fontId="14" fillId="0" borderId="2" xfId="3" applyFont="1" applyBorder="1" applyProtection="1">
      <protection locked="0"/>
    </xf>
    <xf numFmtId="0" fontId="14" fillId="0" borderId="7" xfId="3" applyFont="1" applyBorder="1" applyProtection="1">
      <protection locked="0"/>
    </xf>
    <xf numFmtId="5" fontId="14" fillId="0" borderId="7" xfId="3" applyNumberFormat="1" applyFont="1" applyBorder="1" applyProtection="1">
      <protection locked="0"/>
    </xf>
    <xf numFmtId="0" fontId="3" fillId="0" borderId="2" xfId="3" applyBorder="1"/>
    <xf numFmtId="0" fontId="3" fillId="0" borderId="8" xfId="3" applyBorder="1"/>
    <xf numFmtId="5" fontId="3" fillId="0" borderId="8" xfId="3" applyNumberFormat="1" applyBorder="1"/>
    <xf numFmtId="0" fontId="3" fillId="0" borderId="0" xfId="0" applyFont="1"/>
    <xf numFmtId="0" fontId="3" fillId="0" borderId="0" xfId="0" quotePrefix="1" applyFont="1" applyAlignment="1">
      <alignment horizontal="right"/>
    </xf>
    <xf numFmtId="5" fontId="3" fillId="0" borderId="3" xfId="0" applyNumberFormat="1" applyFont="1" applyBorder="1"/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quotePrefix="1" applyAlignment="1">
      <alignment horizontal="left"/>
    </xf>
    <xf numFmtId="0" fontId="0" fillId="0" borderId="0" xfId="0" applyAlignment="1">
      <alignment horizontal="right"/>
    </xf>
    <xf numFmtId="0" fontId="0" fillId="0" borderId="3" xfId="0" applyBorder="1"/>
    <xf numFmtId="0" fontId="9" fillId="0" borderId="0" xfId="0" applyFont="1"/>
    <xf numFmtId="0" fontId="9" fillId="0" borderId="12" xfId="0" applyFont="1" applyBorder="1"/>
    <xf numFmtId="0" fontId="15" fillId="0" borderId="0" xfId="0" applyFont="1"/>
    <xf numFmtId="0" fontId="6" fillId="0" borderId="0" xfId="0" applyFont="1" applyProtection="1">
      <protection locked="0"/>
    </xf>
    <xf numFmtId="0" fontId="16" fillId="2" borderId="1" xfId="0" applyFont="1" applyFill="1" applyBorder="1" applyProtection="1">
      <protection locked="0"/>
    </xf>
    <xf numFmtId="0" fontId="16" fillId="2" borderId="2" xfId="0" applyFont="1" applyFill="1" applyBorder="1" applyProtection="1">
      <protection locked="0"/>
    </xf>
    <xf numFmtId="0" fontId="17" fillId="0" borderId="0" xfId="0" applyFont="1" applyProtection="1">
      <protection locked="0"/>
    </xf>
    <xf numFmtId="5" fontId="17" fillId="0" borderId="3" xfId="0" applyNumberFormat="1" applyFont="1" applyBorder="1" applyProtection="1">
      <protection locked="0"/>
    </xf>
    <xf numFmtId="0" fontId="14" fillId="0" borderId="0" xfId="0" applyFont="1" applyProtection="1">
      <protection locked="0"/>
    </xf>
    <xf numFmtId="0" fontId="0" fillId="0" borderId="13" xfId="0" applyBorder="1"/>
    <xf numFmtId="0" fontId="3" fillId="0" borderId="3" xfId="0" applyFont="1" applyBorder="1"/>
    <xf numFmtId="0" fontId="0" fillId="0" borderId="0" xfId="0" applyAlignment="1">
      <alignment vertical="top"/>
    </xf>
    <xf numFmtId="0" fontId="3" fillId="0" borderId="0" xfId="0" applyFont="1" applyAlignment="1">
      <alignment horizontal="left"/>
    </xf>
    <xf numFmtId="0" fontId="2" fillId="0" borderId="3" xfId="0" applyFont="1" applyBorder="1" applyAlignment="1" applyProtection="1">
      <alignment horizontal="left"/>
      <protection locked="0"/>
    </xf>
    <xf numFmtId="0" fontId="2" fillId="0" borderId="3" xfId="0" applyFont="1" applyBorder="1" applyAlignment="1">
      <alignment horizontal="left"/>
    </xf>
    <xf numFmtId="0" fontId="3" fillId="0" borderId="3" xfId="0" quotePrefix="1" applyFont="1" applyBorder="1" applyAlignment="1">
      <alignment horizontal="left"/>
    </xf>
    <xf numFmtId="0" fontId="0" fillId="0" borderId="3" xfId="0" applyBorder="1" applyAlignment="1">
      <alignment horizontal="left"/>
    </xf>
    <xf numFmtId="0" fontId="17" fillId="0" borderId="0" xfId="0" quotePrefix="1" applyFont="1" applyAlignment="1" applyProtection="1">
      <alignment horizontal="right"/>
      <protection locked="0"/>
    </xf>
    <xf numFmtId="0" fontId="9" fillId="0" borderId="0" xfId="0" quotePrefix="1" applyFont="1" applyAlignment="1">
      <alignment horizontal="left"/>
    </xf>
    <xf numFmtId="0" fontId="9" fillId="0" borderId="11" xfId="0" applyFont="1" applyBorder="1" applyAlignment="1">
      <alignment horizontal="centerContinuous"/>
    </xf>
    <xf numFmtId="0" fontId="9" fillId="0" borderId="55" xfId="0" applyFont="1" applyBorder="1" applyAlignment="1">
      <alignment horizontal="centerContinuous"/>
    </xf>
    <xf numFmtId="0" fontId="9" fillId="0" borderId="12" xfId="0" applyFont="1" applyBorder="1" applyAlignment="1">
      <alignment horizontal="centerContinuous"/>
    </xf>
    <xf numFmtId="0" fontId="9" fillId="0" borderId="0" xfId="0" applyFont="1" applyAlignment="1">
      <alignment horizontal="right"/>
    </xf>
    <xf numFmtId="0" fontId="0" fillId="0" borderId="23" xfId="0" applyBorder="1"/>
    <xf numFmtId="0" fontId="14" fillId="0" borderId="23" xfId="0" applyFont="1" applyBorder="1" applyProtection="1">
      <protection locked="0"/>
    </xf>
    <xf numFmtId="0" fontId="0" fillId="0" borderId="3" xfId="0" applyBorder="1" applyAlignment="1">
      <alignment horizontal="center"/>
    </xf>
    <xf numFmtId="0" fontId="3" fillId="0" borderId="35" xfId="0" applyFont="1" applyBorder="1"/>
    <xf numFmtId="3" fontId="17" fillId="0" borderId="3" xfId="0" applyNumberFormat="1" applyFont="1" applyBorder="1" applyProtection="1">
      <protection locked="0"/>
    </xf>
    <xf numFmtId="3" fontId="2" fillId="0" borderId="3" xfId="0" applyNumberFormat="1" applyFont="1" applyBorder="1"/>
    <xf numFmtId="0" fontId="3" fillId="0" borderId="35" xfId="0" quotePrefix="1" applyFont="1" applyBorder="1" applyAlignment="1">
      <alignment horizontal="left"/>
    </xf>
    <xf numFmtId="0" fontId="3" fillId="1" borderId="0" xfId="0" applyFont="1" applyFill="1"/>
    <xf numFmtId="3" fontId="17" fillId="1" borderId="3" xfId="0" applyNumberFormat="1" applyFont="1" applyFill="1" applyBorder="1" applyProtection="1">
      <protection locked="0"/>
    </xf>
    <xf numFmtId="3" fontId="2" fillId="1" borderId="3" xfId="0" applyNumberFormat="1" applyFont="1" applyFill="1" applyBorder="1"/>
    <xf numFmtId="0" fontId="19" fillId="0" borderId="3" xfId="0" applyFont="1" applyBorder="1" applyProtection="1">
      <protection locked="0"/>
    </xf>
    <xf numFmtId="0" fontId="9" fillId="0" borderId="3" xfId="0" applyFont="1" applyBorder="1"/>
    <xf numFmtId="0" fontId="2" fillId="0" borderId="12" xfId="0" quotePrefix="1" applyFont="1" applyBorder="1" applyAlignment="1">
      <alignment horizontal="left" indent="2"/>
    </xf>
    <xf numFmtId="3" fontId="20" fillId="0" borderId="3" xfId="0" applyNumberFormat="1" applyFont="1" applyBorder="1" applyProtection="1">
      <protection locked="0"/>
    </xf>
    <xf numFmtId="0" fontId="2" fillId="0" borderId="3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2" borderId="3" xfId="0" applyFill="1" applyBorder="1"/>
    <xf numFmtId="0" fontId="2" fillId="0" borderId="3" xfId="0" applyFont="1" applyBorder="1" applyAlignment="1" applyProtection="1">
      <alignment horizontal="center"/>
      <protection locked="0"/>
    </xf>
    <xf numFmtId="0" fontId="9" fillId="0" borderId="35" xfId="0" quotePrefix="1" applyFont="1" applyBorder="1" applyAlignment="1">
      <alignment horizontal="left"/>
    </xf>
    <xf numFmtId="0" fontId="2" fillId="0" borderId="3" xfId="0" applyFont="1" applyBorder="1" applyAlignment="1" applyProtection="1">
      <alignment horizontal="center" wrapText="1"/>
      <protection locked="0"/>
    </xf>
    <xf numFmtId="0" fontId="2" fillId="0" borderId="55" xfId="0" applyFont="1" applyBorder="1"/>
    <xf numFmtId="0" fontId="2" fillId="0" borderId="8" xfId="0" applyFont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/>
    </xf>
    <xf numFmtId="0" fontId="2" fillId="0" borderId="25" xfId="4" applyFont="1" applyBorder="1"/>
    <xf numFmtId="0" fontId="2" fillId="0" borderId="25" xfId="4" applyFont="1" applyBorder="1" applyAlignment="1">
      <alignment wrapText="1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28" xfId="4" applyFont="1" applyBorder="1"/>
    <xf numFmtId="0" fontId="2" fillId="0" borderId="23" xfId="0" applyFont="1" applyBorder="1" applyAlignment="1" applyProtection="1">
      <alignment horizontal="center"/>
      <protection locked="0"/>
    </xf>
    <xf numFmtId="0" fontId="2" fillId="0" borderId="23" xfId="4" applyFont="1" applyBorder="1"/>
    <xf numFmtId="0" fontId="2" fillId="0" borderId="23" xfId="4" applyFont="1" applyBorder="1" applyAlignment="1">
      <alignment wrapText="1"/>
    </xf>
    <xf numFmtId="0" fontId="2" fillId="0" borderId="8" xfId="0" applyFont="1" applyBorder="1"/>
    <xf numFmtId="0" fontId="3" fillId="2" borderId="3" xfId="0" applyFont="1" applyFill="1" applyBorder="1" applyAlignment="1">
      <alignment horizontal="center"/>
    </xf>
    <xf numFmtId="3" fontId="20" fillId="0" borderId="3" xfId="0" applyNumberFormat="1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4" fillId="0" borderId="6" xfId="0" applyFont="1" applyBorder="1" applyProtection="1">
      <protection locked="0"/>
    </xf>
    <xf numFmtId="0" fontId="0" fillId="0" borderId="9" xfId="0" applyBorder="1"/>
    <xf numFmtId="0" fontId="0" fillId="0" borderId="14" xfId="0" applyBorder="1"/>
    <xf numFmtId="0" fontId="0" fillId="0" borderId="10" xfId="0" applyBorder="1"/>
    <xf numFmtId="5" fontId="0" fillId="0" borderId="0" xfId="0" applyNumberFormat="1"/>
    <xf numFmtId="0" fontId="8" fillId="0" borderId="23" xfId="0" applyFont="1" applyBorder="1" applyProtection="1">
      <protection locked="0"/>
    </xf>
    <xf numFmtId="0" fontId="3" fillId="0" borderId="23" xfId="0" applyFont="1" applyBorder="1"/>
    <xf numFmtId="5" fontId="3" fillId="0" borderId="0" xfId="0" applyNumberFormat="1" applyFont="1"/>
    <xf numFmtId="0" fontId="12" fillId="0" borderId="0" xfId="0" applyFont="1"/>
    <xf numFmtId="37" fontId="2" fillId="0" borderId="0" xfId="0" applyNumberFormat="1" applyFont="1" applyProtection="1">
      <protection locked="0"/>
    </xf>
    <xf numFmtId="0" fontId="2" fillId="0" borderId="4" xfId="0" quotePrefix="1" applyFont="1" applyBorder="1" applyAlignment="1">
      <alignment horizontal="left"/>
    </xf>
    <xf numFmtId="0" fontId="2" fillId="0" borderId="13" xfId="0" applyFont="1" applyBorder="1"/>
    <xf numFmtId="0" fontId="2" fillId="0" borderId="6" xfId="0" applyFont="1" applyBorder="1"/>
    <xf numFmtId="0" fontId="2" fillId="0" borderId="62" xfId="0" applyFont="1" applyBorder="1"/>
    <xf numFmtId="0" fontId="2" fillId="0" borderId="12" xfId="0" quotePrefix="1" applyFont="1" applyBorder="1" applyAlignment="1">
      <alignment horizontal="left" indent="1"/>
    </xf>
    <xf numFmtId="0" fontId="2" fillId="0" borderId="51" xfId="0" applyFont="1" applyBorder="1"/>
    <xf numFmtId="0" fontId="2" fillId="0" borderId="9" xfId="0" quotePrefix="1" applyFont="1" applyBorder="1" applyAlignment="1">
      <alignment horizontal="left"/>
    </xf>
    <xf numFmtId="0" fontId="2" fillId="0" borderId="63" xfId="0" quotePrefix="1" applyFont="1" applyBorder="1" applyAlignment="1">
      <alignment horizontal="left"/>
    </xf>
    <xf numFmtId="0" fontId="2" fillId="0" borderId="7" xfId="0" applyFont="1" applyBorder="1"/>
    <xf numFmtId="0" fontId="2" fillId="0" borderId="58" xfId="0" applyFont="1" applyBorder="1"/>
    <xf numFmtId="0" fontId="2" fillId="0" borderId="59" xfId="0" applyFont="1" applyBorder="1"/>
    <xf numFmtId="0" fontId="2" fillId="0" borderId="58" xfId="0" quotePrefix="1" applyFont="1" applyBorder="1" applyAlignment="1">
      <alignment horizontal="left"/>
    </xf>
    <xf numFmtId="0" fontId="2" fillId="0" borderId="36" xfId="0" applyFont="1" applyBorder="1"/>
    <xf numFmtId="0" fontId="2" fillId="0" borderId="33" xfId="0" applyFont="1" applyBorder="1"/>
    <xf numFmtId="0" fontId="2" fillId="0" borderId="34" xfId="0" applyFont="1" applyBorder="1"/>
    <xf numFmtId="38" fontId="2" fillId="0" borderId="3" xfId="0" applyNumberFormat="1" applyFont="1" applyBorder="1"/>
    <xf numFmtId="38" fontId="2" fillId="0" borderId="51" xfId="0" applyNumberFormat="1" applyFont="1" applyBorder="1"/>
    <xf numFmtId="38" fontId="2" fillId="0" borderId="8" xfId="0" applyNumberFormat="1" applyFont="1" applyBorder="1"/>
    <xf numFmtId="0" fontId="2" fillId="0" borderId="66" xfId="0" applyFont="1" applyBorder="1"/>
    <xf numFmtId="0" fontId="2" fillId="0" borderId="19" xfId="0" applyFont="1" applyBorder="1"/>
    <xf numFmtId="0" fontId="2" fillId="0" borderId="9" xfId="0" applyFont="1" applyBorder="1"/>
    <xf numFmtId="0" fontId="2" fillId="0" borderId="14" xfId="0" applyFont="1" applyBorder="1"/>
    <xf numFmtId="0" fontId="2" fillId="0" borderId="10" xfId="0" applyFont="1" applyBorder="1"/>
    <xf numFmtId="0" fontId="22" fillId="0" borderId="0" xfId="0" applyFont="1"/>
    <xf numFmtId="0" fontId="2" fillId="0" borderId="0" xfId="0" applyFont="1" applyAlignment="1">
      <alignment horizontal="centerContinuous"/>
    </xf>
    <xf numFmtId="6" fontId="2" fillId="2" borderId="3" xfId="0" applyNumberFormat="1" applyFont="1" applyFill="1" applyBorder="1"/>
    <xf numFmtId="0" fontId="2" fillId="0" borderId="61" xfId="0" applyFont="1" applyBorder="1"/>
    <xf numFmtId="6" fontId="2" fillId="0" borderId="62" xfId="0" applyNumberFormat="1" applyFont="1" applyBorder="1"/>
    <xf numFmtId="0" fontId="2" fillId="0" borderId="8" xfId="0" quotePrefix="1" applyFont="1" applyBorder="1" applyAlignment="1">
      <alignment horizontal="left"/>
    </xf>
    <xf numFmtId="38" fontId="2" fillId="2" borderId="3" xfId="0" applyNumberFormat="1" applyFont="1" applyFill="1" applyBorder="1"/>
    <xf numFmtId="0" fontId="2" fillId="3" borderId="3" xfId="0" quotePrefix="1" applyFont="1" applyFill="1" applyBorder="1" applyAlignment="1">
      <alignment horizontal="left"/>
    </xf>
    <xf numFmtId="38" fontId="2" fillId="0" borderId="12" xfId="0" applyNumberFormat="1" applyFont="1" applyBorder="1"/>
    <xf numFmtId="0" fontId="30" fillId="0" borderId="4" xfId="0" applyFont="1" applyBorder="1"/>
    <xf numFmtId="0" fontId="5" fillId="0" borderId="6" xfId="0" applyFont="1" applyBorder="1"/>
    <xf numFmtId="168" fontId="2" fillId="0" borderId="3" xfId="0" applyNumberFormat="1" applyFont="1" applyBorder="1"/>
    <xf numFmtId="0" fontId="2" fillId="2" borderId="55" xfId="0" applyFont="1" applyFill="1" applyBorder="1"/>
    <xf numFmtId="0" fontId="2" fillId="0" borderId="118" xfId="0" applyFont="1" applyBorder="1"/>
    <xf numFmtId="0" fontId="2" fillId="2" borderId="4" xfId="0" applyFont="1" applyFill="1" applyBorder="1"/>
    <xf numFmtId="0" fontId="2" fillId="2" borderId="1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3" fillId="0" borderId="0" xfId="6"/>
    <xf numFmtId="164" fontId="2" fillId="0" borderId="0" xfId="0" applyNumberFormat="1" applyFont="1"/>
    <xf numFmtId="164" fontId="2" fillId="0" borderId="0" xfId="1" applyNumberFormat="1" applyFont="1" applyBorder="1"/>
    <xf numFmtId="37" fontId="2" fillId="0" borderId="0" xfId="2" applyNumberFormat="1" applyFont="1"/>
    <xf numFmtId="37" fontId="5" fillId="0" borderId="0" xfId="2" applyNumberFormat="1" applyFont="1"/>
    <xf numFmtId="0" fontId="2" fillId="0" borderId="0" xfId="6" applyFont="1"/>
    <xf numFmtId="0" fontId="2" fillId="0" borderId="0" xfId="6" quotePrefix="1" applyFont="1" applyAlignment="1">
      <alignment horizontal="left"/>
    </xf>
    <xf numFmtId="0" fontId="2" fillId="2" borderId="3" xfId="6" applyFont="1" applyFill="1" applyBorder="1"/>
    <xf numFmtId="0" fontId="2" fillId="2" borderId="55" xfId="6" applyFont="1" applyFill="1" applyBorder="1"/>
    <xf numFmtId="0" fontId="2" fillId="2" borderId="12" xfId="6" applyFont="1" applyFill="1" applyBorder="1"/>
    <xf numFmtId="0" fontId="2" fillId="0" borderId="8" xfId="6" applyFont="1" applyBorder="1"/>
    <xf numFmtId="0" fontId="2" fillId="0" borderId="14" xfId="6" applyFont="1" applyBorder="1"/>
    <xf numFmtId="0" fontId="2" fillId="0" borderId="10" xfId="6" applyFont="1" applyBorder="1"/>
    <xf numFmtId="170" fontId="2" fillId="0" borderId="14" xfId="5" applyNumberFormat="1" applyFont="1" applyBorder="1"/>
    <xf numFmtId="170" fontId="2" fillId="0" borderId="128" xfId="5" applyNumberFormat="1" applyFont="1" applyBorder="1"/>
    <xf numFmtId="0" fontId="2" fillId="0" borderId="0" xfId="6" applyFont="1" applyAlignment="1">
      <alignment horizontal="right"/>
    </xf>
    <xf numFmtId="170" fontId="2" fillId="0" borderId="129" xfId="5" applyNumberFormat="1" applyFont="1" applyBorder="1"/>
    <xf numFmtId="0" fontId="5" fillId="0" borderId="14" xfId="6" applyFont="1" applyBorder="1"/>
    <xf numFmtId="170" fontId="2" fillId="0" borderId="107" xfId="6" applyNumberFormat="1" applyFont="1" applyBorder="1"/>
    <xf numFmtId="170" fontId="2" fillId="0" borderId="26" xfId="6" applyNumberFormat="1" applyFont="1" applyBorder="1"/>
    <xf numFmtId="0" fontId="3" fillId="0" borderId="3" xfId="6" applyBorder="1"/>
    <xf numFmtId="5" fontId="3" fillId="2" borderId="3" xfId="6" applyNumberFormat="1" applyFill="1" applyBorder="1"/>
    <xf numFmtId="0" fontId="3" fillId="0" borderId="1" xfId="6" applyBorder="1"/>
    <xf numFmtId="5" fontId="3" fillId="2" borderId="1" xfId="6" applyNumberFormat="1" applyFill="1" applyBorder="1"/>
    <xf numFmtId="0" fontId="3" fillId="0" borderId="69" xfId="6" applyBorder="1"/>
    <xf numFmtId="0" fontId="3" fillId="0" borderId="2" xfId="6" applyBorder="1"/>
    <xf numFmtId="5" fontId="3" fillId="2" borderId="2" xfId="6" applyNumberFormat="1" applyFill="1" applyBorder="1"/>
    <xf numFmtId="5" fontId="26" fillId="0" borderId="0" xfId="6" applyNumberFormat="1" applyFont="1"/>
    <xf numFmtId="37" fontId="3" fillId="0" borderId="0" xfId="6" applyNumberFormat="1"/>
    <xf numFmtId="5" fontId="3" fillId="0" borderId="0" xfId="6" applyNumberFormat="1"/>
    <xf numFmtId="37" fontId="3" fillId="2" borderId="3" xfId="6" applyNumberFormat="1" applyFill="1" applyBorder="1"/>
    <xf numFmtId="37" fontId="3" fillId="0" borderId="3" xfId="6" applyNumberFormat="1" applyBorder="1"/>
    <xf numFmtId="5" fontId="3" fillId="0" borderId="11" xfId="6" applyNumberFormat="1" applyBorder="1"/>
    <xf numFmtId="3" fontId="3" fillId="0" borderId="12" xfId="6" applyNumberFormat="1" applyBorder="1" applyAlignment="1">
      <alignment horizontal="left" indent="1"/>
    </xf>
    <xf numFmtId="167" fontId="3" fillId="0" borderId="0" xfId="6" applyNumberFormat="1"/>
    <xf numFmtId="3" fontId="3" fillId="0" borderId="0" xfId="6" applyNumberFormat="1"/>
    <xf numFmtId="3" fontId="3" fillId="0" borderId="11" xfId="6" applyNumberFormat="1" applyBorder="1"/>
    <xf numFmtId="3" fontId="3" fillId="0" borderId="12" xfId="6" applyNumberFormat="1" applyBorder="1"/>
    <xf numFmtId="3" fontId="9" fillId="0" borderId="11" xfId="6" applyNumberFormat="1" applyFont="1" applyBorder="1" applyAlignment="1">
      <alignment horizontal="left" vertical="center"/>
    </xf>
    <xf numFmtId="0" fontId="2" fillId="0" borderId="4" xfId="6" quotePrefix="1" applyFont="1" applyBorder="1" applyAlignment="1">
      <alignment horizontal="left"/>
    </xf>
    <xf numFmtId="37" fontId="31" fillId="2" borderId="3" xfId="6" applyNumberFormat="1" applyFont="1" applyFill="1" applyBorder="1"/>
    <xf numFmtId="0" fontId="2" fillId="0" borderId="12" xfId="6" quotePrefix="1" applyFont="1" applyBorder="1" applyAlignment="1">
      <alignment horizontal="left" indent="1"/>
    </xf>
    <xf numFmtId="37" fontId="3" fillId="0" borderId="11" xfId="6" applyNumberFormat="1" applyBorder="1"/>
    <xf numFmtId="0" fontId="2" fillId="0" borderId="9" xfId="6" quotePrefix="1" applyFont="1" applyBorder="1" applyAlignment="1">
      <alignment horizontal="left"/>
    </xf>
    <xf numFmtId="5" fontId="8" fillId="0" borderId="0" xfId="6" applyNumberFormat="1" applyFont="1" applyProtection="1">
      <protection locked="0"/>
    </xf>
    <xf numFmtId="5" fontId="3" fillId="0" borderId="12" xfId="6" applyNumberFormat="1" applyBorder="1"/>
    <xf numFmtId="37" fontId="3" fillId="0" borderId="12" xfId="6" applyNumberFormat="1" applyBorder="1"/>
    <xf numFmtId="0" fontId="2" fillId="0" borderId="67" xfId="6" quotePrefix="1" applyFont="1" applyBorder="1" applyAlignment="1">
      <alignment horizontal="left" indent="1"/>
    </xf>
    <xf numFmtId="0" fontId="2" fillId="0" borderId="23" xfId="6" quotePrefix="1" applyFont="1" applyBorder="1" applyAlignment="1">
      <alignment horizontal="left"/>
    </xf>
    <xf numFmtId="37" fontId="3" fillId="0" borderId="13" xfId="6" applyNumberFormat="1" applyBorder="1"/>
    <xf numFmtId="5" fontId="3" fillId="0" borderId="13" xfId="6" applyNumberFormat="1" applyBorder="1"/>
    <xf numFmtId="0" fontId="2" fillId="0" borderId="0" xfId="6" quotePrefix="1" applyFont="1" applyAlignment="1">
      <alignment horizontal="right"/>
    </xf>
    <xf numFmtId="37" fontId="2" fillId="0" borderId="0" xfId="6" applyNumberFormat="1" applyFont="1"/>
    <xf numFmtId="0" fontId="2" fillId="0" borderId="0" xfId="6" applyFont="1" applyProtection="1">
      <protection locked="0"/>
    </xf>
    <xf numFmtId="37" fontId="2" fillId="0" borderId="0" xfId="6" applyNumberFormat="1" applyFont="1" applyProtection="1">
      <protection locked="0"/>
    </xf>
    <xf numFmtId="0" fontId="2" fillId="0" borderId="130" xfId="6" applyFont="1" applyBorder="1"/>
    <xf numFmtId="37" fontId="2" fillId="0" borderId="0" xfId="6" quotePrefix="1" applyNumberFormat="1" applyFont="1" applyAlignment="1">
      <alignment horizontal="right"/>
    </xf>
    <xf numFmtId="0" fontId="1" fillId="0" borderId="0" xfId="8"/>
    <xf numFmtId="0" fontId="1" fillId="0" borderId="0" xfId="8" applyAlignment="1">
      <alignment horizontal="left"/>
    </xf>
    <xf numFmtId="4" fontId="1" fillId="0" borderId="0" xfId="8" applyNumberFormat="1"/>
    <xf numFmtId="164" fontId="0" fillId="0" borderId="0" xfId="9" applyNumberFormat="1" applyFont="1" applyAlignment="1">
      <alignment horizontal="left"/>
    </xf>
    <xf numFmtId="164" fontId="0" fillId="0" borderId="107" xfId="9" applyNumberFormat="1" applyFont="1" applyBorder="1" applyAlignment="1">
      <alignment horizontal="left"/>
    </xf>
    <xf numFmtId="4" fontId="1" fillId="0" borderId="107" xfId="8" applyNumberFormat="1" applyBorder="1"/>
    <xf numFmtId="0" fontId="1" fillId="9" borderId="0" xfId="8" applyFill="1" applyAlignment="1">
      <alignment horizontal="left"/>
    </xf>
    <xf numFmtId="0" fontId="36" fillId="0" borderId="0" xfId="8" applyFont="1"/>
    <xf numFmtId="0" fontId="1" fillId="0" borderId="107" xfId="8" applyBorder="1" applyAlignment="1">
      <alignment horizontal="left"/>
    </xf>
    <xf numFmtId="171" fontId="1" fillId="0" borderId="0" xfId="8" applyNumberFormat="1"/>
    <xf numFmtId="43" fontId="1" fillId="0" borderId="0" xfId="8" applyNumberFormat="1"/>
    <xf numFmtId="0" fontId="1" fillId="9" borderId="0" xfId="8" applyFill="1"/>
    <xf numFmtId="42" fontId="2" fillId="0" borderId="3" xfId="0" applyNumberFormat="1" applyFont="1" applyBorder="1" applyProtection="1">
      <protection locked="0"/>
    </xf>
    <xf numFmtId="42" fontId="2" fillId="4" borderId="2" xfId="0" applyNumberFormat="1" applyFont="1" applyFill="1" applyBorder="1"/>
    <xf numFmtId="42" fontId="2" fillId="0" borderId="3" xfId="0" applyNumberFormat="1" applyFont="1" applyBorder="1"/>
    <xf numFmtId="42" fontId="2" fillId="2" borderId="3" xfId="0" applyNumberFormat="1" applyFont="1" applyFill="1" applyBorder="1"/>
    <xf numFmtId="0" fontId="5" fillId="0" borderId="0" xfId="0" quotePrefix="1" applyFont="1" applyAlignment="1">
      <alignment horizontal="right"/>
    </xf>
    <xf numFmtId="0" fontId="5" fillId="0" borderId="0" xfId="0" quotePrefix="1" applyFont="1" applyAlignment="1" applyProtection="1">
      <alignment horizontal="right"/>
      <protection locked="0"/>
    </xf>
    <xf numFmtId="0" fontId="9" fillId="0" borderId="0" xfId="6" quotePrefix="1" applyFont="1" applyAlignment="1" applyProtection="1">
      <alignment horizontal="left"/>
      <protection locked="0"/>
    </xf>
    <xf numFmtId="0" fontId="3" fillId="0" borderId="0" xfId="6" applyProtection="1">
      <protection locked="0"/>
    </xf>
    <xf numFmtId="0" fontId="9" fillId="0" borderId="0" xfId="0" applyFont="1" applyProtection="1">
      <protection locked="0"/>
    </xf>
    <xf numFmtId="0" fontId="3" fillId="0" borderId="0" xfId="3" quotePrefix="1" applyAlignment="1" applyProtection="1">
      <alignment horizontal="left"/>
      <protection locked="0"/>
    </xf>
    <xf numFmtId="0" fontId="9" fillId="0" borderId="0" xfId="6" applyFont="1"/>
    <xf numFmtId="0" fontId="9" fillId="0" borderId="0" xfId="6" applyFont="1" applyProtection="1">
      <protection locked="0"/>
    </xf>
    <xf numFmtId="0" fontId="9" fillId="0" borderId="0" xfId="6" applyFont="1" applyAlignment="1">
      <alignment horizontal="left"/>
    </xf>
    <xf numFmtId="0" fontId="9" fillId="0" borderId="0" xfId="3" applyFont="1"/>
    <xf numFmtId="37" fontId="3" fillId="0" borderId="0" xfId="3" applyNumberFormat="1"/>
    <xf numFmtId="0" fontId="3" fillId="0" borderId="127" xfId="3" applyBorder="1"/>
    <xf numFmtId="0" fontId="3" fillId="0" borderId="126" xfId="3" applyBorder="1"/>
    <xf numFmtId="0" fontId="3" fillId="0" borderId="125" xfId="3" applyBorder="1" applyProtection="1">
      <protection locked="0"/>
    </xf>
    <xf numFmtId="0" fontId="3" fillId="0" borderId="124" xfId="6" applyBorder="1"/>
    <xf numFmtId="0" fontId="9" fillId="0" borderId="123" xfId="6" applyFont="1" applyBorder="1" applyProtection="1">
      <protection locked="0"/>
    </xf>
    <xf numFmtId="0" fontId="9" fillId="0" borderId="123" xfId="6" quotePrefix="1" applyFont="1" applyBorder="1" applyAlignment="1" applyProtection="1">
      <alignment horizontal="left"/>
      <protection locked="0"/>
    </xf>
    <xf numFmtId="0" fontId="9" fillId="0" borderId="123" xfId="6" applyFont="1" applyBorder="1"/>
    <xf numFmtId="0" fontId="3" fillId="0" borderId="122" xfId="6" applyBorder="1"/>
    <xf numFmtId="0" fontId="3" fillId="0" borderId="121" xfId="6" applyBorder="1"/>
    <xf numFmtId="37" fontId="3" fillId="0" borderId="121" xfId="6" applyNumberFormat="1" applyBorder="1" applyProtection="1">
      <protection locked="0"/>
    </xf>
    <xf numFmtId="0" fontId="9" fillId="0" borderId="120" xfId="6" quotePrefix="1" applyFont="1" applyBorder="1" applyAlignment="1">
      <alignment horizontal="left"/>
    </xf>
    <xf numFmtId="37" fontId="3" fillId="0" borderId="122" xfId="6" applyNumberFormat="1" applyBorder="1"/>
    <xf numFmtId="37" fontId="3" fillId="0" borderId="121" xfId="6" applyNumberFormat="1" applyBorder="1"/>
    <xf numFmtId="0" fontId="3" fillId="0" borderId="60" xfId="3" applyBorder="1"/>
    <xf numFmtId="37" fontId="3" fillId="0" borderId="49" xfId="3" applyNumberFormat="1" applyBorder="1"/>
    <xf numFmtId="0" fontId="3" fillId="0" borderId="44" xfId="6" applyBorder="1"/>
    <xf numFmtId="0" fontId="9" fillId="0" borderId="43" xfId="6" applyFont="1" applyBorder="1" applyProtection="1">
      <protection locked="0"/>
    </xf>
    <xf numFmtId="0" fontId="3" fillId="0" borderId="131" xfId="6" applyBorder="1"/>
    <xf numFmtId="0" fontId="3" fillId="0" borderId="131" xfId="6" applyBorder="1" applyProtection="1">
      <protection locked="0"/>
    </xf>
    <xf numFmtId="0" fontId="9" fillId="0" borderId="43" xfId="6" quotePrefix="1" applyFont="1" applyBorder="1" applyAlignment="1" applyProtection="1">
      <alignment horizontal="left"/>
      <protection locked="0"/>
    </xf>
    <xf numFmtId="37" fontId="3" fillId="0" borderId="0" xfId="6" applyNumberFormat="1" applyProtection="1">
      <protection locked="0"/>
    </xf>
    <xf numFmtId="0" fontId="3" fillId="0" borderId="40" xfId="3" applyBorder="1" applyProtection="1">
      <protection locked="0"/>
    </xf>
    <xf numFmtId="37" fontId="3" fillId="0" borderId="40" xfId="3" applyNumberFormat="1" applyBorder="1" applyProtection="1">
      <protection locked="0"/>
    </xf>
    <xf numFmtId="0" fontId="9" fillId="0" borderId="41" xfId="3" quotePrefix="1" applyFont="1" applyBorder="1" applyAlignment="1" applyProtection="1">
      <alignment horizontal="left"/>
      <protection locked="0"/>
    </xf>
    <xf numFmtId="0" fontId="21" fillId="0" borderId="0" xfId="3" applyFont="1"/>
    <xf numFmtId="0" fontId="12" fillId="0" borderId="0" xfId="3" applyFont="1"/>
    <xf numFmtId="0" fontId="9" fillId="0" borderId="0" xfId="10" applyNumberFormat="1" applyFont="1" applyFill="1" applyAlignment="1"/>
    <xf numFmtId="0" fontId="3" fillId="0" borderId="0" xfId="2" applyFont="1"/>
    <xf numFmtId="0" fontId="9" fillId="0" borderId="0" xfId="2" applyFont="1"/>
    <xf numFmtId="0" fontId="9" fillId="0" borderId="0" xfId="2" quotePrefix="1" applyFont="1"/>
    <xf numFmtId="0" fontId="9" fillId="0" borderId="0" xfId="2" applyFont="1" applyProtection="1">
      <protection locked="0"/>
    </xf>
    <xf numFmtId="0" fontId="9" fillId="0" borderId="0" xfId="2" quotePrefix="1" applyFont="1" applyAlignment="1" applyProtection="1">
      <alignment horizontal="left"/>
      <protection locked="0"/>
    </xf>
    <xf numFmtId="37" fontId="2" fillId="0" borderId="0" xfId="3" applyNumberFormat="1" applyFont="1"/>
    <xf numFmtId="0" fontId="5" fillId="0" borderId="0" xfId="3" applyFont="1"/>
    <xf numFmtId="0" fontId="5" fillId="0" borderId="0" xfId="3" quotePrefix="1" applyFont="1" applyAlignment="1" applyProtection="1">
      <alignment horizontal="right"/>
      <protection locked="0"/>
    </xf>
    <xf numFmtId="37" fontId="5" fillId="0" borderId="0" xfId="3" applyNumberFormat="1" applyFont="1"/>
    <xf numFmtId="0" fontId="5" fillId="0" borderId="0" xfId="3" quotePrefix="1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3" xfId="0" applyFont="1" applyBorder="1"/>
    <xf numFmtId="42" fontId="5" fillId="0" borderId="3" xfId="0" applyNumberFormat="1" applyFont="1" applyBorder="1" applyProtection="1">
      <protection locked="0"/>
    </xf>
    <xf numFmtId="10" fontId="5" fillId="0" borderId="3" xfId="0" applyNumberFormat="1" applyFont="1" applyBorder="1"/>
    <xf numFmtId="0" fontId="5" fillId="0" borderId="11" xfId="0" applyFont="1" applyBorder="1"/>
    <xf numFmtId="0" fontId="5" fillId="0" borderId="12" xfId="0" applyFont="1" applyBorder="1"/>
    <xf numFmtId="42" fontId="5" fillId="0" borderId="3" xfId="0" applyNumberFormat="1" applyFont="1" applyBorder="1"/>
    <xf numFmtId="0" fontId="5" fillId="0" borderId="11" xfId="0" quotePrefix="1" applyFont="1" applyBorder="1" applyAlignment="1">
      <alignment horizontal="left"/>
    </xf>
    <xf numFmtId="0" fontId="5" fillId="0" borderId="12" xfId="0" quotePrefix="1" applyFont="1" applyBorder="1" applyAlignment="1">
      <alignment horizontal="left"/>
    </xf>
    <xf numFmtId="37" fontId="5" fillId="0" borderId="3" xfId="0" applyNumberFormat="1" applyFont="1" applyBorder="1" applyProtection="1">
      <protection locked="0"/>
    </xf>
    <xf numFmtId="0" fontId="5" fillId="4" borderId="2" xfId="0" applyFont="1" applyFill="1" applyBorder="1"/>
    <xf numFmtId="42" fontId="5" fillId="4" borderId="2" xfId="0" applyNumberFormat="1" applyFont="1" applyFill="1" applyBorder="1"/>
    <xf numFmtId="0" fontId="5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/>
    <xf numFmtId="0" fontId="5" fillId="2" borderId="2" xfId="0" quotePrefix="1" applyFont="1" applyFill="1" applyBorder="1" applyAlignment="1">
      <alignment horizontal="center"/>
    </xf>
    <xf numFmtId="0" fontId="39" fillId="2" borderId="2" xfId="0" applyFont="1" applyFill="1" applyBorder="1" applyAlignment="1">
      <alignment horizontal="center"/>
    </xf>
    <xf numFmtId="0" fontId="9" fillId="2" borderId="1" xfId="0" applyFont="1" applyFill="1" applyBorder="1"/>
    <xf numFmtId="0" fontId="9" fillId="2" borderId="4" xfId="0" applyFont="1" applyFill="1" applyBorder="1"/>
    <xf numFmtId="0" fontId="9" fillId="2" borderId="5" xfId="0" applyFont="1" applyFill="1" applyBorder="1"/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Continuous"/>
    </xf>
    <xf numFmtId="0" fontId="9" fillId="2" borderId="7" xfId="0" applyFont="1" applyFill="1" applyBorder="1" applyAlignment="1">
      <alignment horizontal="centerContinuous"/>
    </xf>
    <xf numFmtId="0" fontId="9" fillId="2" borderId="0" xfId="0" applyFont="1" applyFill="1" applyAlignment="1">
      <alignment horizontal="centerContinuous"/>
    </xf>
    <xf numFmtId="0" fontId="9" fillId="2" borderId="2" xfId="0" applyFont="1" applyFill="1" applyBorder="1"/>
    <xf numFmtId="0" fontId="9" fillId="2" borderId="8" xfId="0" applyFont="1" applyFill="1" applyBorder="1"/>
    <xf numFmtId="0" fontId="9" fillId="2" borderId="9" xfId="0" applyFont="1" applyFill="1" applyBorder="1"/>
    <xf numFmtId="0" fontId="9" fillId="2" borderId="10" xfId="0" applyFont="1" applyFill="1" applyBorder="1"/>
    <xf numFmtId="0" fontId="5" fillId="2" borderId="8" xfId="0" applyFont="1" applyFill="1" applyBorder="1"/>
    <xf numFmtId="0" fontId="5" fillId="4" borderId="1" xfId="0" applyFont="1" applyFill="1" applyBorder="1"/>
    <xf numFmtId="0" fontId="5" fillId="2" borderId="2" xfId="0" applyFont="1" applyFill="1" applyBorder="1" applyAlignment="1" applyProtection="1">
      <alignment horizontal="center"/>
      <protection locked="0"/>
    </xf>
    <xf numFmtId="0" fontId="5" fillId="4" borderId="8" xfId="0" applyFont="1" applyFill="1" applyBorder="1"/>
    <xf numFmtId="0" fontId="5" fillId="2" borderId="8" xfId="0" applyFont="1" applyFill="1" applyBorder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quotePrefix="1" applyFont="1" applyAlignment="1" applyProtection="1">
      <alignment horizontal="center"/>
      <protection locked="0"/>
    </xf>
    <xf numFmtId="0" fontId="40" fillId="2" borderId="17" xfId="2" applyFont="1" applyFill="1" applyBorder="1"/>
    <xf numFmtId="0" fontId="5" fillId="2" borderId="17" xfId="2" applyFont="1" applyFill="1" applyBorder="1"/>
    <xf numFmtId="0" fontId="5" fillId="2" borderId="18" xfId="2" applyFont="1" applyFill="1" applyBorder="1"/>
    <xf numFmtId="0" fontId="5" fillId="2" borderId="1" xfId="2" applyFont="1" applyFill="1" applyBorder="1"/>
    <xf numFmtId="0" fontId="5" fillId="2" borderId="1" xfId="2" applyFont="1" applyFill="1" applyBorder="1" applyAlignment="1">
      <alignment horizontal="center"/>
    </xf>
    <xf numFmtId="0" fontId="5" fillId="2" borderId="18" xfId="2" applyFont="1" applyFill="1" applyBorder="1" applyAlignment="1">
      <alignment horizontal="center"/>
    </xf>
    <xf numFmtId="0" fontId="40" fillId="2" borderId="2" xfId="2" applyFont="1" applyFill="1" applyBorder="1" applyAlignment="1">
      <alignment horizontal="center"/>
    </xf>
    <xf numFmtId="0" fontId="5" fillId="2" borderId="2" xfId="2" applyFont="1" applyFill="1" applyBorder="1"/>
    <xf numFmtId="0" fontId="5" fillId="2" borderId="7" xfId="2" applyFont="1" applyFill="1" applyBorder="1" applyAlignment="1">
      <alignment horizontal="center"/>
    </xf>
    <xf numFmtId="0" fontId="5" fillId="2" borderId="2" xfId="2" applyFont="1" applyFill="1" applyBorder="1" applyAlignment="1">
      <alignment horizontal="center"/>
    </xf>
    <xf numFmtId="0" fontId="5" fillId="2" borderId="6" xfId="2" applyFont="1" applyFill="1" applyBorder="1" applyAlignment="1">
      <alignment horizontal="center"/>
    </xf>
    <xf numFmtId="0" fontId="5" fillId="2" borderId="2" xfId="2" quotePrefix="1" applyFont="1" applyFill="1" applyBorder="1" applyAlignment="1">
      <alignment horizontal="center"/>
    </xf>
    <xf numFmtId="0" fontId="40" fillId="2" borderId="2" xfId="2" applyFont="1" applyFill="1" applyBorder="1"/>
    <xf numFmtId="0" fontId="5" fillId="2" borderId="6" xfId="2" applyFont="1" applyFill="1" applyBorder="1"/>
    <xf numFmtId="0" fontId="5" fillId="2" borderId="7" xfId="2" applyFont="1" applyFill="1" applyBorder="1"/>
    <xf numFmtId="0" fontId="41" fillId="2" borderId="7" xfId="2" applyFont="1" applyFill="1" applyBorder="1" applyAlignment="1">
      <alignment horizontal="center"/>
    </xf>
    <xf numFmtId="0" fontId="5" fillId="1" borderId="9" xfId="2" applyFont="1" applyFill="1" applyBorder="1" applyAlignment="1">
      <alignment horizontal="center"/>
    </xf>
    <xf numFmtId="0" fontId="5" fillId="1" borderId="19" xfId="2" applyFont="1" applyFill="1" applyBorder="1" applyAlignment="1">
      <alignment horizontal="center"/>
    </xf>
    <xf numFmtId="0" fontId="41" fillId="1" borderId="20" xfId="2" applyFont="1" applyFill="1" applyBorder="1" applyAlignment="1">
      <alignment horizontal="center"/>
    </xf>
    <xf numFmtId="0" fontId="41" fillId="1" borderId="21" xfId="2" applyFont="1" applyFill="1" applyBorder="1" applyAlignment="1">
      <alignment horizontal="center"/>
    </xf>
    <xf numFmtId="0" fontId="5" fillId="1" borderId="22" xfId="2" applyFont="1" applyFill="1" applyBorder="1"/>
    <xf numFmtId="0" fontId="5" fillId="0" borderId="0" xfId="2" applyFont="1" applyAlignment="1">
      <alignment horizontal="center"/>
    </xf>
    <xf numFmtId="0" fontId="5" fillId="0" borderId="0" xfId="2" quotePrefix="1" applyFont="1" applyAlignment="1" applyProtection="1">
      <alignment horizontal="center"/>
      <protection locked="0"/>
    </xf>
    <xf numFmtId="42" fontId="2" fillId="0" borderId="23" xfId="2" applyNumberFormat="1" applyFont="1" applyBorder="1"/>
    <xf numFmtId="42" fontId="2" fillId="0" borderId="21" xfId="2" applyNumberFormat="1" applyFont="1" applyBorder="1"/>
    <xf numFmtId="42" fontId="2" fillId="5" borderId="23" xfId="2" applyNumberFormat="1" applyFont="1" applyFill="1" applyBorder="1"/>
    <xf numFmtId="42" fontId="2" fillId="6" borderId="32" xfId="2" applyNumberFormat="1" applyFont="1" applyFill="1" applyBorder="1"/>
    <xf numFmtId="42" fontId="5" fillId="0" borderId="29" xfId="2" applyNumberFormat="1" applyFont="1" applyBorder="1"/>
    <xf numFmtId="42" fontId="2" fillId="0" borderId="21" xfId="2" applyNumberFormat="1" applyFont="1" applyBorder="1" applyAlignment="1">
      <alignment horizontal="right"/>
    </xf>
    <xf numFmtId="42" fontId="5" fillId="0" borderId="23" xfId="2" applyNumberFormat="1" applyFont="1" applyBorder="1"/>
    <xf numFmtId="42" fontId="2" fillId="0" borderId="25" xfId="2" applyNumberFormat="1" applyFont="1" applyBorder="1"/>
    <xf numFmtId="42" fontId="2" fillId="0" borderId="21" xfId="1" applyNumberFormat="1" applyFont="1" applyBorder="1"/>
    <xf numFmtId="42" fontId="5" fillId="0" borderId="21" xfId="2" applyNumberFormat="1" applyFont="1" applyBorder="1"/>
    <xf numFmtId="0" fontId="5" fillId="0" borderId="23" xfId="2" applyFont="1" applyBorder="1" applyAlignment="1">
      <alignment horizontal="center"/>
    </xf>
    <xf numFmtId="41" fontId="2" fillId="0" borderId="23" xfId="2" applyNumberFormat="1" applyFont="1" applyBorder="1"/>
    <xf numFmtId="41" fontId="2" fillId="0" borderId="21" xfId="2" applyNumberFormat="1" applyFont="1" applyBorder="1"/>
    <xf numFmtId="41" fontId="2" fillId="0" borderId="29" xfId="2" applyNumberFormat="1" applyFont="1" applyBorder="1"/>
    <xf numFmtId="41" fontId="5" fillId="0" borderId="29" xfId="2" applyNumberFormat="1" applyFont="1" applyBorder="1"/>
    <xf numFmtId="42" fontId="5" fillId="0" borderId="0" xfId="2" applyNumberFormat="1" applyFont="1"/>
    <xf numFmtId="0" fontId="5" fillId="0" borderId="0" xfId="3" applyFont="1" applyProtection="1">
      <protection locked="0"/>
    </xf>
    <xf numFmtId="0" fontId="5" fillId="2" borderId="1" xfId="3" applyFont="1" applyFill="1" applyBorder="1"/>
    <xf numFmtId="0" fontId="5" fillId="2" borderId="5" xfId="3" applyFont="1" applyFill="1" applyBorder="1"/>
    <xf numFmtId="0" fontId="5" fillId="2" borderId="13" xfId="3" applyFont="1" applyFill="1" applyBorder="1" applyAlignment="1">
      <alignment horizontal="centerContinuous"/>
    </xf>
    <xf numFmtId="0" fontId="5" fillId="2" borderId="5" xfId="3" applyFont="1" applyFill="1" applyBorder="1" applyAlignment="1">
      <alignment horizontal="centerContinuous"/>
    </xf>
    <xf numFmtId="0" fontId="5" fillId="2" borderId="13" xfId="3" applyFont="1" applyFill="1" applyBorder="1"/>
    <xf numFmtId="0" fontId="5" fillId="2" borderId="2" xfId="3" applyFont="1" applyFill="1" applyBorder="1"/>
    <xf numFmtId="0" fontId="5" fillId="2" borderId="7" xfId="3" applyFont="1" applyFill="1" applyBorder="1"/>
    <xf numFmtId="0" fontId="5" fillId="2" borderId="0" xfId="3" applyFont="1" applyFill="1" applyAlignment="1">
      <alignment horizontal="centerContinuous"/>
    </xf>
    <xf numFmtId="0" fontId="5" fillId="2" borderId="7" xfId="3" applyFont="1" applyFill="1" applyBorder="1" applyAlignment="1">
      <alignment horizontal="centerContinuous"/>
    </xf>
    <xf numFmtId="0" fontId="5" fillId="2" borderId="0" xfId="3" applyFont="1" applyFill="1"/>
    <xf numFmtId="0" fontId="5" fillId="2" borderId="2" xfId="3" applyFont="1" applyFill="1" applyBorder="1" applyAlignment="1">
      <alignment horizontal="center"/>
    </xf>
    <xf numFmtId="0" fontId="5" fillId="2" borderId="7" xfId="3" applyFont="1" applyFill="1" applyBorder="1" applyAlignment="1">
      <alignment horizontal="center"/>
    </xf>
    <xf numFmtId="0" fontId="5" fillId="2" borderId="5" xfId="3" applyFont="1" applyFill="1" applyBorder="1" applyAlignment="1">
      <alignment horizontal="center"/>
    </xf>
    <xf numFmtId="0" fontId="5" fillId="0" borderId="0" xfId="3" applyFont="1" applyAlignment="1">
      <alignment horizontal="center"/>
    </xf>
    <xf numFmtId="0" fontId="5" fillId="0" borderId="0" xfId="3" quotePrefix="1" applyFont="1" applyAlignment="1" applyProtection="1">
      <alignment horizontal="center"/>
      <protection locked="0"/>
    </xf>
    <xf numFmtId="41" fontId="2" fillId="0" borderId="5" xfId="3" applyNumberFormat="1" applyFont="1" applyBorder="1" applyProtection="1">
      <protection locked="0"/>
    </xf>
    <xf numFmtId="41" fontId="2" fillId="0" borderId="7" xfId="3" applyNumberFormat="1" applyFont="1" applyBorder="1" applyProtection="1">
      <protection locked="0"/>
    </xf>
    <xf numFmtId="0" fontId="5" fillId="0" borderId="3" xfId="3" applyFont="1" applyBorder="1"/>
    <xf numFmtId="0" fontId="5" fillId="2" borderId="12" xfId="3" applyFont="1" applyFill="1" applyBorder="1"/>
    <xf numFmtId="165" fontId="5" fillId="0" borderId="12" xfId="3" applyNumberFormat="1" applyFont="1" applyBorder="1"/>
    <xf numFmtId="41" fontId="5" fillId="0" borderId="12" xfId="3" applyNumberFormat="1" applyFont="1" applyBorder="1"/>
    <xf numFmtId="166" fontId="5" fillId="0" borderId="3" xfId="3" applyNumberFormat="1" applyFont="1" applyBorder="1"/>
    <xf numFmtId="0" fontId="5" fillId="2" borderId="8" xfId="3" applyFont="1" applyFill="1" applyBorder="1"/>
    <xf numFmtId="0" fontId="5" fillId="2" borderId="10" xfId="3" applyFont="1" applyFill="1" applyBorder="1"/>
    <xf numFmtId="0" fontId="5" fillId="2" borderId="10" xfId="3" applyFont="1" applyFill="1" applyBorder="1" applyAlignment="1">
      <alignment horizontal="center"/>
    </xf>
    <xf numFmtId="41" fontId="2" fillId="0" borderId="7" xfId="3" applyNumberFormat="1" applyFont="1" applyBorder="1"/>
    <xf numFmtId="42" fontId="2" fillId="0" borderId="7" xfId="3" applyNumberFormat="1" applyFont="1" applyBorder="1"/>
    <xf numFmtId="42" fontId="2" fillId="0" borderId="7" xfId="3" applyNumberFormat="1" applyFont="1" applyBorder="1" applyProtection="1">
      <protection locked="0"/>
    </xf>
    <xf numFmtId="42" fontId="5" fillId="0" borderId="12" xfId="3" applyNumberFormat="1" applyFont="1" applyBorder="1"/>
    <xf numFmtId="41" fontId="5" fillId="2" borderId="12" xfId="3" applyNumberFormat="1" applyFont="1" applyFill="1" applyBorder="1"/>
    <xf numFmtId="0" fontId="9" fillId="0" borderId="0" xfId="3" applyFont="1" applyProtection="1">
      <protection locked="0"/>
    </xf>
    <xf numFmtId="42" fontId="3" fillId="0" borderId="8" xfId="3" applyNumberFormat="1" applyBorder="1" applyProtection="1">
      <protection locked="0"/>
    </xf>
    <xf numFmtId="42" fontId="3" fillId="0" borderId="0" xfId="3" applyNumberFormat="1"/>
    <xf numFmtId="42" fontId="3" fillId="0" borderId="45" xfId="3" applyNumberFormat="1" applyBorder="1"/>
    <xf numFmtId="42" fontId="3" fillId="0" borderId="3" xfId="3" applyNumberFormat="1" applyBorder="1" applyProtection="1">
      <protection locked="0"/>
    </xf>
    <xf numFmtId="42" fontId="3" fillId="2" borderId="51" xfId="3" applyNumberFormat="1" applyFill="1" applyBorder="1"/>
    <xf numFmtId="42" fontId="3" fillId="0" borderId="46" xfId="3" applyNumberFormat="1" applyBorder="1" applyProtection="1">
      <protection locked="0"/>
    </xf>
    <xf numFmtId="42" fontId="3" fillId="0" borderId="48" xfId="3" applyNumberFormat="1" applyBorder="1"/>
    <xf numFmtId="42" fontId="3" fillId="0" borderId="49" xfId="3" applyNumberFormat="1" applyBorder="1"/>
    <xf numFmtId="42" fontId="3" fillId="0" borderId="50" xfId="3" applyNumberFormat="1" applyBorder="1"/>
    <xf numFmtId="44" fontId="3" fillId="0" borderId="3" xfId="3" applyNumberFormat="1" applyBorder="1" applyProtection="1">
      <protection locked="0"/>
    </xf>
    <xf numFmtId="44" fontId="3" fillId="0" borderId="0" xfId="3" applyNumberFormat="1"/>
    <xf numFmtId="44" fontId="3" fillId="0" borderId="45" xfId="3" applyNumberFormat="1" applyBorder="1"/>
    <xf numFmtId="44" fontId="3" fillId="2" borderId="3" xfId="3" applyNumberFormat="1" applyFill="1" applyBorder="1"/>
    <xf numFmtId="44" fontId="3" fillId="0" borderId="46" xfId="3" applyNumberFormat="1" applyBorder="1" applyProtection="1">
      <protection locked="0"/>
    </xf>
    <xf numFmtId="44" fontId="3" fillId="0" borderId="48" xfId="3" applyNumberFormat="1" applyBorder="1"/>
    <xf numFmtId="44" fontId="3" fillId="0" borderId="49" xfId="3" applyNumberFormat="1" applyBorder="1"/>
    <xf numFmtId="44" fontId="3" fillId="0" borderId="54" xfId="3" applyNumberFormat="1" applyBorder="1"/>
    <xf numFmtId="0" fontId="3" fillId="0" borderId="8" xfId="3" applyBorder="1" applyAlignment="1" applyProtection="1">
      <alignment horizontal="center"/>
      <protection locked="0"/>
    </xf>
    <xf numFmtId="0" fontId="3" fillId="0" borderId="3" xfId="3" applyBorder="1" applyAlignment="1" applyProtection="1">
      <alignment horizontal="center"/>
      <protection locked="0"/>
    </xf>
    <xf numFmtId="0" fontId="3" fillId="2" borderId="51" xfId="3" applyFill="1" applyBorder="1" applyAlignment="1">
      <alignment horizontal="center"/>
    </xf>
    <xf numFmtId="0" fontId="3" fillId="0" borderId="48" xfId="3" applyBorder="1" applyAlignment="1">
      <alignment horizontal="center"/>
    </xf>
    <xf numFmtId="0" fontId="3" fillId="0" borderId="52" xfId="3" applyBorder="1" applyAlignment="1">
      <alignment horizontal="center"/>
    </xf>
    <xf numFmtId="0" fontId="3" fillId="2" borderId="3" xfId="3" applyFill="1" applyBorder="1" applyAlignment="1">
      <alignment horizontal="center"/>
    </xf>
    <xf numFmtId="38" fontId="3" fillId="0" borderId="3" xfId="1" applyNumberFormat="1" applyFont="1" applyBorder="1" applyAlignment="1" applyProtection="1">
      <alignment horizontal="center"/>
      <protection locked="0"/>
    </xf>
    <xf numFmtId="38" fontId="3" fillId="2" borderId="3" xfId="1" applyNumberFormat="1" applyFont="1" applyFill="1" applyBorder="1" applyAlignment="1" applyProtection="1">
      <alignment horizontal="center"/>
    </xf>
    <xf numFmtId="42" fontId="3" fillId="2" borderId="3" xfId="3" applyNumberFormat="1" applyFill="1" applyBorder="1"/>
    <xf numFmtId="42" fontId="3" fillId="0" borderId="53" xfId="3" applyNumberFormat="1" applyBorder="1"/>
    <xf numFmtId="42" fontId="3" fillId="0" borderId="42" xfId="3" applyNumberFormat="1" applyBorder="1"/>
    <xf numFmtId="42" fontId="9" fillId="0" borderId="45" xfId="3" applyNumberFormat="1" applyFont="1" applyBorder="1" applyAlignment="1">
      <alignment horizontal="center"/>
    </xf>
    <xf numFmtId="38" fontId="3" fillId="0" borderId="48" xfId="3" applyNumberFormat="1" applyBorder="1" applyAlignment="1">
      <alignment horizontal="center"/>
    </xf>
    <xf numFmtId="42" fontId="3" fillId="0" borderId="45" xfId="3" applyNumberFormat="1" applyBorder="1" applyProtection="1">
      <protection locked="0"/>
    </xf>
    <xf numFmtId="0" fontId="18" fillId="0" borderId="7" xfId="3" applyFont="1" applyBorder="1" applyProtection="1">
      <protection locked="0"/>
    </xf>
    <xf numFmtId="0" fontId="3" fillId="0" borderId="7" xfId="3" applyBorder="1"/>
    <xf numFmtId="0" fontId="42" fillId="0" borderId="0" xfId="3" applyFont="1" applyProtection="1">
      <protection locked="0"/>
    </xf>
    <xf numFmtId="0" fontId="9" fillId="2" borderId="1" xfId="3" applyFont="1" applyFill="1" applyBorder="1"/>
    <xf numFmtId="0" fontId="9" fillId="2" borderId="5" xfId="3" applyFont="1" applyFill="1" applyBorder="1"/>
    <xf numFmtId="0" fontId="9" fillId="2" borderId="5" xfId="3" applyFont="1" applyFill="1" applyBorder="1" applyAlignment="1">
      <alignment horizontal="center"/>
    </xf>
    <xf numFmtId="0" fontId="9" fillId="2" borderId="2" xfId="3" applyFont="1" applyFill="1" applyBorder="1" applyAlignment="1">
      <alignment horizontal="center"/>
    </xf>
    <xf numFmtId="0" fontId="9" fillId="2" borderId="7" xfId="3" applyFont="1" applyFill="1" applyBorder="1"/>
    <xf numFmtId="0" fontId="9" fillId="2" borderId="7" xfId="3" applyFont="1" applyFill="1" applyBorder="1" applyAlignment="1">
      <alignment horizontal="center"/>
    </xf>
    <xf numFmtId="0" fontId="9" fillId="2" borderId="2" xfId="3" applyFont="1" applyFill="1" applyBorder="1"/>
    <xf numFmtId="0" fontId="5" fillId="2" borderId="2" xfId="3" quotePrefix="1" applyFont="1" applyFill="1" applyBorder="1" applyAlignment="1">
      <alignment horizontal="center"/>
    </xf>
    <xf numFmtId="0" fontId="9" fillId="2" borderId="8" xfId="3" applyFont="1" applyFill="1" applyBorder="1"/>
    <xf numFmtId="0" fontId="9" fillId="2" borderId="10" xfId="3" applyFont="1" applyFill="1" applyBorder="1"/>
    <xf numFmtId="42" fontId="3" fillId="0" borderId="7" xfId="3" applyNumberFormat="1" applyBorder="1"/>
    <xf numFmtId="42" fontId="18" fillId="0" borderId="7" xfId="3" applyNumberFormat="1" applyFont="1" applyBorder="1" applyProtection="1">
      <protection locked="0"/>
    </xf>
    <xf numFmtId="42" fontId="3" fillId="0" borderId="2" xfId="3" applyNumberFormat="1" applyBorder="1"/>
    <xf numFmtId="0" fontId="9" fillId="0" borderId="2" xfId="3" applyFont="1" applyBorder="1"/>
    <xf numFmtId="42" fontId="9" fillId="0" borderId="2" xfId="3" applyNumberFormat="1" applyFont="1" applyBorder="1"/>
    <xf numFmtId="0" fontId="18" fillId="0" borderId="2" xfId="3" applyFont="1" applyBorder="1" applyAlignment="1" applyProtection="1">
      <alignment horizontal="center"/>
      <protection locked="0"/>
    </xf>
    <xf numFmtId="0" fontId="3" fillId="0" borderId="2" xfId="3" applyBorder="1" applyAlignment="1">
      <alignment horizontal="center"/>
    </xf>
    <xf numFmtId="0" fontId="9" fillId="0" borderId="11" xfId="0" applyFont="1" applyBorder="1"/>
    <xf numFmtId="0" fontId="9" fillId="0" borderId="0" xfId="0" quotePrefix="1" applyFont="1" applyAlignment="1">
      <alignment horizontal="right"/>
    </xf>
    <xf numFmtId="0" fontId="9" fillId="2" borderId="5" xfId="0" applyFont="1" applyFill="1" applyBorder="1" applyAlignment="1" applyProtection="1">
      <alignment horizontal="center"/>
      <protection locked="0"/>
    </xf>
    <xf numFmtId="0" fontId="9" fillId="2" borderId="5" xfId="0" applyFont="1" applyFill="1" applyBorder="1" applyAlignment="1">
      <alignment horizontal="center"/>
    </xf>
    <xf numFmtId="0" fontId="9" fillId="2" borderId="7" xfId="0" applyFont="1" applyFill="1" applyBorder="1" applyAlignment="1" applyProtection="1">
      <alignment horizontal="center"/>
      <protection locked="0"/>
    </xf>
    <xf numFmtId="0" fontId="9" fillId="0" borderId="0" xfId="0" quotePrefix="1" applyFont="1" applyAlignment="1">
      <alignment horizontal="center"/>
    </xf>
    <xf numFmtId="42" fontId="3" fillId="0" borderId="11" xfId="0" applyNumberFormat="1" applyFont="1" applyBorder="1" applyProtection="1">
      <protection locked="0"/>
    </xf>
    <xf numFmtId="42" fontId="3" fillId="0" borderId="3" xfId="0" applyNumberFormat="1" applyFont="1" applyBorder="1"/>
    <xf numFmtId="0" fontId="43" fillId="0" borderId="0" xfId="0" applyFont="1" applyProtection="1">
      <protection locked="0"/>
    </xf>
    <xf numFmtId="0" fontId="43" fillId="2" borderId="1" xfId="0" applyFont="1" applyFill="1" applyBorder="1" applyProtection="1">
      <protection locked="0"/>
    </xf>
    <xf numFmtId="42" fontId="3" fillId="0" borderId="12" xfId="0" applyNumberFormat="1" applyFont="1" applyBorder="1" applyProtection="1">
      <protection locked="0"/>
    </xf>
    <xf numFmtId="42" fontId="3" fillId="0" borderId="12" xfId="0" applyNumberFormat="1" applyFont="1" applyBorder="1"/>
    <xf numFmtId="0" fontId="9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/>
    </xf>
    <xf numFmtId="42" fontId="3" fillId="0" borderId="3" xfId="0" applyNumberFormat="1" applyFont="1" applyBorder="1" applyProtection="1">
      <protection locked="0"/>
    </xf>
    <xf numFmtId="42" fontId="9" fillId="0" borderId="3" xfId="0" applyNumberFormat="1" applyFont="1" applyBorder="1"/>
    <xf numFmtId="0" fontId="3" fillId="0" borderId="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9" fillId="2" borderId="7" xfId="0" applyFont="1" applyFill="1" applyBorder="1" applyAlignment="1">
      <alignment horizontal="center"/>
    </xf>
    <xf numFmtId="0" fontId="9" fillId="2" borderId="7" xfId="0" applyFont="1" applyFill="1" applyBorder="1"/>
    <xf numFmtId="42" fontId="9" fillId="0" borderId="3" xfId="0" applyNumberFormat="1" applyFont="1" applyBorder="1" applyProtection="1">
      <protection locked="0"/>
    </xf>
    <xf numFmtId="0" fontId="9" fillId="0" borderId="3" xfId="0" applyFont="1" applyBorder="1" applyAlignment="1">
      <alignment horizontal="left"/>
    </xf>
    <xf numFmtId="0" fontId="9" fillId="0" borderId="2" xfId="3" applyFont="1" applyBorder="1" applyAlignment="1">
      <alignment horizontal="left"/>
    </xf>
    <xf numFmtId="0" fontId="5" fillId="0" borderId="0" xfId="0" quotePrefix="1" applyFont="1" applyAlignment="1">
      <alignment horizontal="left"/>
    </xf>
    <xf numFmtId="0" fontId="19" fillId="0" borderId="0" xfId="0" applyFont="1" applyProtection="1">
      <protection locked="0"/>
    </xf>
    <xf numFmtId="0" fontId="5" fillId="2" borderId="20" xfId="0" applyFont="1" applyFill="1" applyBorder="1"/>
    <xf numFmtId="0" fontId="3" fillId="0" borderId="56" xfId="0" quotePrefix="1" applyFont="1" applyBorder="1" applyAlignment="1">
      <alignment horizontal="left"/>
    </xf>
    <xf numFmtId="0" fontId="5" fillId="0" borderId="3" xfId="0" applyFont="1" applyBorder="1" applyAlignment="1">
      <alignment horizontal="left"/>
    </xf>
    <xf numFmtId="42" fontId="18" fillId="0" borderId="12" xfId="0" applyNumberFormat="1" applyFont="1" applyBorder="1" applyProtection="1">
      <protection locked="0"/>
    </xf>
    <xf numFmtId="42" fontId="18" fillId="0" borderId="3" xfId="0" applyNumberFormat="1" applyFont="1" applyBorder="1" applyProtection="1">
      <protection locked="0"/>
    </xf>
    <xf numFmtId="0" fontId="5" fillId="0" borderId="0" xfId="0" applyFont="1" applyAlignment="1">
      <alignment horizontal="center"/>
    </xf>
    <xf numFmtId="0" fontId="5" fillId="0" borderId="0" xfId="0" applyFont="1" applyProtection="1">
      <protection locked="0"/>
    </xf>
    <xf numFmtId="0" fontId="42" fillId="0" borderId="0" xfId="0" applyFont="1" applyProtection="1">
      <protection locked="0"/>
    </xf>
    <xf numFmtId="0" fontId="9" fillId="0" borderId="13" xfId="0" applyFont="1" applyBorder="1"/>
    <xf numFmtId="0" fontId="42" fillId="2" borderId="1" xfId="0" applyFont="1" applyFill="1" applyBorder="1" applyProtection="1">
      <protection locked="0"/>
    </xf>
    <xf numFmtId="0" fontId="9" fillId="2" borderId="0" xfId="0" applyFont="1" applyFill="1" applyProtection="1">
      <protection locked="0"/>
    </xf>
    <xf numFmtId="0" fontId="9" fillId="2" borderId="2" xfId="0" quotePrefix="1" applyFont="1" applyFill="1" applyBorder="1" applyAlignment="1">
      <alignment horizontal="center"/>
    </xf>
    <xf numFmtId="0" fontId="9" fillId="0" borderId="0" xfId="0" quotePrefix="1" applyFont="1" applyAlignment="1" applyProtection="1">
      <alignment horizontal="center"/>
      <protection locked="0"/>
    </xf>
    <xf numFmtId="0" fontId="9" fillId="2" borderId="6" xfId="0" applyFont="1" applyFill="1" applyBorder="1"/>
    <xf numFmtId="0" fontId="9" fillId="2" borderId="6" xfId="0" applyFont="1" applyFill="1" applyBorder="1" applyAlignment="1">
      <alignment horizontal="center"/>
    </xf>
    <xf numFmtId="0" fontId="9" fillId="2" borderId="57" xfId="0" applyFont="1" applyFill="1" applyBorder="1" applyProtection="1">
      <protection locked="0"/>
    </xf>
    <xf numFmtId="0" fontId="5" fillId="2" borderId="1" xfId="0" applyFont="1" applyFill="1" applyBorder="1" applyProtection="1"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5" fillId="2" borderId="7" xfId="0" applyFont="1" applyFill="1" applyBorder="1" applyAlignment="1">
      <alignment horizontal="center"/>
    </xf>
    <xf numFmtId="0" fontId="5" fillId="2" borderId="7" xfId="0" applyFont="1" applyFill="1" applyBorder="1"/>
    <xf numFmtId="0" fontId="6" fillId="0" borderId="0" xfId="0" quotePrefix="1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right"/>
      <protection locked="0"/>
    </xf>
    <xf numFmtId="0" fontId="6" fillId="7" borderId="1" xfId="0" applyFont="1" applyFill="1" applyBorder="1" applyProtection="1">
      <protection locked="0"/>
    </xf>
    <xf numFmtId="0" fontId="5" fillId="7" borderId="5" xfId="0" applyFont="1" applyFill="1" applyBorder="1" applyAlignment="1" applyProtection="1">
      <alignment horizontal="center"/>
      <protection locked="0"/>
    </xf>
    <xf numFmtId="0" fontId="6" fillId="7" borderId="20" xfId="0" applyFont="1" applyFill="1" applyBorder="1" applyProtection="1">
      <protection locked="0"/>
    </xf>
    <xf numFmtId="0" fontId="5" fillId="7" borderId="22" xfId="0" applyFont="1" applyFill="1" applyBorder="1" applyAlignment="1" applyProtection="1">
      <alignment horizontal="center"/>
      <protection locked="0"/>
    </xf>
    <xf numFmtId="2" fontId="5" fillId="7" borderId="6" xfId="0" applyNumberFormat="1" applyFont="1" applyFill="1" applyBorder="1" applyProtection="1">
      <protection locked="0"/>
    </xf>
    <xf numFmtId="0" fontId="6" fillId="7" borderId="2" xfId="0" applyFont="1" applyFill="1" applyBorder="1" applyProtection="1">
      <protection locked="0"/>
    </xf>
    <xf numFmtId="0" fontId="5" fillId="7" borderId="7" xfId="0" applyFont="1" applyFill="1" applyBorder="1" applyAlignment="1" applyProtection="1">
      <alignment horizontal="center"/>
      <protection locked="0"/>
    </xf>
    <xf numFmtId="0" fontId="5" fillId="7" borderId="1" xfId="0" applyFont="1" applyFill="1" applyBorder="1" applyProtection="1">
      <protection locked="0"/>
    </xf>
    <xf numFmtId="0" fontId="5" fillId="7" borderId="2" xfId="0" applyFont="1" applyFill="1" applyBorder="1" applyProtection="1">
      <protection locked="0"/>
    </xf>
    <xf numFmtId="0" fontId="5" fillId="7" borderId="2" xfId="0" applyFont="1" applyFill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/>
      <protection locked="0"/>
    </xf>
    <xf numFmtId="42" fontId="9" fillId="0" borderId="12" xfId="0" applyNumberFormat="1" applyFont="1" applyBorder="1" applyProtection="1">
      <protection locked="0"/>
    </xf>
    <xf numFmtId="0" fontId="5" fillId="2" borderId="5" xfId="0" applyFont="1" applyFill="1" applyBorder="1" applyAlignment="1">
      <alignment horizontal="center"/>
    </xf>
    <xf numFmtId="0" fontId="19" fillId="0" borderId="9" xfId="0" applyFont="1" applyBorder="1" applyProtection="1">
      <protection locked="0"/>
    </xf>
    <xf numFmtId="0" fontId="19" fillId="0" borderId="14" xfId="0" applyFont="1" applyBorder="1" applyProtection="1">
      <protection locked="0"/>
    </xf>
    <xf numFmtId="0" fontId="19" fillId="0" borderId="10" xfId="0" applyFont="1" applyBorder="1" applyProtection="1">
      <protection locked="0"/>
    </xf>
    <xf numFmtId="42" fontId="3" fillId="0" borderId="23" xfId="0" applyNumberFormat="1" applyFont="1" applyBorder="1"/>
    <xf numFmtId="42" fontId="2" fillId="0" borderId="23" xfId="0" applyNumberFormat="1" applyFont="1" applyBorder="1"/>
    <xf numFmtId="42" fontId="18" fillId="0" borderId="23" xfId="0" applyNumberFormat="1" applyFont="1" applyBorder="1" applyProtection="1">
      <protection locked="0"/>
    </xf>
    <xf numFmtId="42" fontId="9" fillId="0" borderId="10" xfId="0" applyNumberFormat="1" applyFont="1" applyBorder="1"/>
    <xf numFmtId="0" fontId="18" fillId="0" borderId="23" xfId="0" applyFont="1" applyBorder="1" applyProtection="1">
      <protection locked="0"/>
    </xf>
    <xf numFmtId="0" fontId="3" fillId="0" borderId="23" xfId="0" applyFont="1" applyBorder="1" applyAlignment="1">
      <alignment horizontal="center"/>
    </xf>
    <xf numFmtId="0" fontId="18" fillId="0" borderId="23" xfId="0" applyFont="1" applyBorder="1" applyAlignment="1" applyProtection="1">
      <alignment horizontal="center"/>
      <protection locked="0"/>
    </xf>
    <xf numFmtId="0" fontId="14" fillId="0" borderId="23" xfId="0" applyFont="1" applyBorder="1" applyAlignment="1" applyProtection="1">
      <alignment horizontal="center"/>
      <protection locked="0"/>
    </xf>
    <xf numFmtId="0" fontId="9" fillId="0" borderId="3" xfId="0" applyFont="1" applyBorder="1" applyAlignment="1">
      <alignment horizontal="center"/>
    </xf>
    <xf numFmtId="3" fontId="5" fillId="0" borderId="3" xfId="0" applyNumberFormat="1" applyFont="1" applyBorder="1"/>
    <xf numFmtId="42" fontId="18" fillId="1" borderId="3" xfId="0" applyNumberFormat="1" applyFont="1" applyFill="1" applyBorder="1" applyProtection="1">
      <protection locked="0"/>
    </xf>
    <xf numFmtId="42" fontId="44" fillId="0" borderId="3" xfId="0" applyNumberFormat="1" applyFont="1" applyBorder="1" applyProtection="1">
      <protection locked="0"/>
    </xf>
    <xf numFmtId="3" fontId="45" fillId="0" borderId="3" xfId="0" applyNumberFormat="1" applyFont="1" applyBorder="1" applyProtection="1">
      <protection locked="0"/>
    </xf>
    <xf numFmtId="0" fontId="5" fillId="0" borderId="3" xfId="0" applyFont="1" applyBorder="1" applyAlignment="1">
      <alignment horizontal="center"/>
    </xf>
    <xf numFmtId="3" fontId="3" fillId="2" borderId="3" xfId="0" applyNumberFormat="1" applyFont="1" applyFill="1" applyBorder="1"/>
    <xf numFmtId="3" fontId="3" fillId="0" borderId="3" xfId="0" applyNumberFormat="1" applyFont="1" applyBorder="1"/>
    <xf numFmtId="6" fontId="3" fillId="0" borderId="3" xfId="0" applyNumberFormat="1" applyFont="1" applyBorder="1" applyProtection="1">
      <protection locked="0"/>
    </xf>
    <xf numFmtId="6" fontId="3" fillId="0" borderId="12" xfId="0" applyNumberFormat="1" applyFont="1" applyBorder="1" applyProtection="1">
      <protection locked="0"/>
    </xf>
    <xf numFmtId="3" fontId="3" fillId="0" borderId="3" xfId="0" applyNumberFormat="1" applyFont="1" applyBorder="1" applyProtection="1">
      <protection locked="0"/>
    </xf>
    <xf numFmtId="42" fontId="3" fillId="2" borderId="3" xfId="0" applyNumberFormat="1" applyFont="1" applyFill="1" applyBorder="1"/>
    <xf numFmtId="0" fontId="5" fillId="0" borderId="3" xfId="0" quotePrefix="1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42" fontId="3" fillId="2" borderId="3" xfId="0" applyNumberFormat="1" applyFont="1" applyFill="1" applyBorder="1" applyAlignment="1">
      <alignment horizontal="center"/>
    </xf>
    <xf numFmtId="5" fontId="9" fillId="0" borderId="0" xfId="0" applyNumberFormat="1" applyFont="1"/>
    <xf numFmtId="5" fontId="9" fillId="0" borderId="0" xfId="0" applyNumberFormat="1" applyFont="1" applyAlignment="1">
      <alignment horizontal="right"/>
    </xf>
    <xf numFmtId="0" fontId="9" fillId="1" borderId="1" xfId="0" applyFont="1" applyFill="1" applyBorder="1"/>
    <xf numFmtId="5" fontId="9" fillId="2" borderId="5" xfId="0" applyNumberFormat="1" applyFont="1" applyFill="1" applyBorder="1" applyAlignment="1">
      <alignment horizontal="center"/>
    </xf>
    <xf numFmtId="5" fontId="9" fillId="2" borderId="7" xfId="0" applyNumberFormat="1" applyFont="1" applyFill="1" applyBorder="1"/>
    <xf numFmtId="0" fontId="3" fillId="0" borderId="23" xfId="0" applyFont="1" applyBorder="1" applyAlignment="1" applyProtection="1">
      <alignment horizontal="center"/>
      <protection locked="0"/>
    </xf>
    <xf numFmtId="0" fontId="3" fillId="0" borderId="23" xfId="0" applyFont="1" applyBorder="1" applyProtection="1">
      <protection locked="0"/>
    </xf>
    <xf numFmtId="42" fontId="3" fillId="0" borderId="23" xfId="0" applyNumberFormat="1" applyFont="1" applyBorder="1" applyProtection="1">
      <protection locked="0"/>
    </xf>
    <xf numFmtId="42" fontId="8" fillId="0" borderId="23" xfId="0" applyNumberFormat="1" applyFont="1" applyBorder="1" applyProtection="1">
      <protection locked="0"/>
    </xf>
    <xf numFmtId="42" fontId="9" fillId="0" borderId="23" xfId="0" applyNumberFormat="1" applyFont="1" applyBorder="1" applyProtection="1">
      <protection locked="0"/>
    </xf>
    <xf numFmtId="0" fontId="5" fillId="0" borderId="4" xfId="0" quotePrefix="1" applyFont="1" applyBorder="1" applyAlignment="1">
      <alignment horizontal="left"/>
    </xf>
    <xf numFmtId="0" fontId="5" fillId="0" borderId="13" xfId="0" applyFont="1" applyBorder="1"/>
    <xf numFmtId="0" fontId="30" fillId="0" borderId="13" xfId="0" applyFont="1" applyBorder="1"/>
    <xf numFmtId="0" fontId="5" fillId="0" borderId="13" xfId="0" quotePrefix="1" applyFont="1" applyBorder="1" applyAlignment="1">
      <alignment horizontal="left"/>
    </xf>
    <xf numFmtId="0" fontId="5" fillId="0" borderId="5" xfId="0" quotePrefix="1" applyFont="1" applyBorder="1" applyAlignment="1">
      <alignment horizontal="right"/>
    </xf>
    <xf numFmtId="0" fontId="5" fillId="0" borderId="6" xfId="0" quotePrefix="1" applyFont="1" applyBorder="1" applyAlignment="1">
      <alignment horizontal="left"/>
    </xf>
    <xf numFmtId="0" fontId="5" fillId="2" borderId="3" xfId="0" applyFont="1" applyFill="1" applyBorder="1"/>
    <xf numFmtId="42" fontId="2" fillId="0" borderId="62" xfId="0" applyNumberFormat="1" applyFont="1" applyBorder="1"/>
    <xf numFmtId="0" fontId="5" fillId="0" borderId="62" xfId="0" applyFont="1" applyBorder="1"/>
    <xf numFmtId="42" fontId="5" fillId="0" borderId="62" xfId="0" applyNumberFormat="1" applyFont="1" applyBorder="1"/>
    <xf numFmtId="0" fontId="5" fillId="0" borderId="5" xfId="0" quotePrefix="1" applyFont="1" applyBorder="1" applyAlignment="1">
      <alignment horizontal="center"/>
    </xf>
    <xf numFmtId="0" fontId="5" fillId="0" borderId="13" xfId="0" applyFont="1" applyBorder="1" applyAlignment="1">
      <alignment horizontal="centerContinuous"/>
    </xf>
    <xf numFmtId="42" fontId="2" fillId="0" borderId="3" xfId="1" applyNumberFormat="1" applyFont="1" applyBorder="1"/>
    <xf numFmtId="0" fontId="5" fillId="0" borderId="51" xfId="0" applyFont="1" applyBorder="1"/>
    <xf numFmtId="0" fontId="5" fillId="0" borderId="62" xfId="0" applyFont="1" applyBorder="1" applyAlignment="1">
      <alignment horizontal="center"/>
    </xf>
    <xf numFmtId="0" fontId="5" fillId="0" borderId="7" xfId="0" applyFont="1" applyBorder="1"/>
    <xf numFmtId="0" fontId="5" fillId="0" borderId="8" xfId="0" applyFont="1" applyBorder="1"/>
    <xf numFmtId="0" fontId="5" fillId="2" borderId="11" xfId="0" applyFont="1" applyFill="1" applyBorder="1" applyAlignment="1">
      <alignment horizontal="center"/>
    </xf>
    <xf numFmtId="0" fontId="5" fillId="0" borderId="64" xfId="0" applyFont="1" applyBorder="1"/>
    <xf numFmtId="0" fontId="5" fillId="0" borderId="27" xfId="0" applyFont="1" applyBorder="1"/>
    <xf numFmtId="0" fontId="5" fillId="0" borderId="28" xfId="0" applyFont="1" applyBorder="1"/>
    <xf numFmtId="42" fontId="2" fillId="0" borderId="11" xfId="0" applyNumberFormat="1" applyFont="1" applyBorder="1"/>
    <xf numFmtId="42" fontId="2" fillId="2" borderId="11" xfId="0" applyNumberFormat="1" applyFont="1" applyFill="1" applyBorder="1"/>
    <xf numFmtId="42" fontId="2" fillId="0" borderId="56" xfId="0" applyNumberFormat="1" applyFont="1" applyBorder="1"/>
    <xf numFmtId="42" fontId="2" fillId="0" borderId="65" xfId="0" applyNumberFormat="1" applyFont="1" applyBorder="1"/>
    <xf numFmtId="38" fontId="2" fillId="0" borderId="3" xfId="0" applyNumberFormat="1" applyFont="1" applyBorder="1" applyAlignment="1">
      <alignment horizontal="center"/>
    </xf>
    <xf numFmtId="38" fontId="2" fillId="0" borderId="51" xfId="0" applyNumberFormat="1" applyFont="1" applyBorder="1" applyAlignment="1">
      <alignment horizontal="center"/>
    </xf>
    <xf numFmtId="0" fontId="5" fillId="0" borderId="13" xfId="0" quotePrefix="1" applyFont="1" applyBorder="1" applyAlignment="1">
      <alignment horizontal="right"/>
    </xf>
    <xf numFmtId="42" fontId="2" fillId="0" borderId="0" xfId="1" applyNumberFormat="1" applyFont="1"/>
    <xf numFmtId="42" fontId="2" fillId="0" borderId="33" xfId="1" applyNumberFormat="1" applyFont="1" applyBorder="1"/>
    <xf numFmtId="42" fontId="2" fillId="0" borderId="0" xfId="0" applyNumberFormat="1" applyFont="1"/>
    <xf numFmtId="0" fontId="46" fillId="0" borderId="0" xfId="0" applyFont="1"/>
    <xf numFmtId="0" fontId="5" fillId="2" borderId="11" xfId="0" applyFont="1" applyFill="1" applyBorder="1" applyAlignment="1">
      <alignment horizontal="centerContinuous"/>
    </xf>
    <xf numFmtId="0" fontId="5" fillId="2" borderId="12" xfId="0" applyFont="1" applyFill="1" applyBorder="1" applyAlignment="1">
      <alignment horizontal="centerContinuous"/>
    </xf>
    <xf numFmtId="0" fontId="5" fillId="2" borderId="3" xfId="0" applyFont="1" applyFill="1" applyBorder="1" applyAlignment="1">
      <alignment horizontal="center"/>
    </xf>
    <xf numFmtId="0" fontId="5" fillId="0" borderId="12" xfId="0" applyFont="1" applyBorder="1" applyAlignment="1">
      <alignment horizontal="left"/>
    </xf>
    <xf numFmtId="0" fontId="5" fillId="2" borderId="55" xfId="0" applyFont="1" applyFill="1" applyBorder="1" applyAlignment="1">
      <alignment horizontal="centerContinuous"/>
    </xf>
    <xf numFmtId="0" fontId="5" fillId="0" borderId="9" xfId="0" applyFont="1" applyBorder="1"/>
    <xf numFmtId="0" fontId="5" fillId="0" borderId="10" xfId="0" applyFont="1" applyBorder="1"/>
    <xf numFmtId="0" fontId="5" fillId="2" borderId="6" xfId="0" applyFont="1" applyFill="1" applyBorder="1"/>
    <xf numFmtId="0" fontId="5" fillId="2" borderId="5" xfId="0" applyFont="1" applyFill="1" applyBorder="1"/>
    <xf numFmtId="38" fontId="2" fillId="0" borderId="12" xfId="0" applyNumberFormat="1" applyFont="1" applyBorder="1" applyAlignment="1">
      <alignment horizontal="center"/>
    </xf>
    <xf numFmtId="0" fontId="5" fillId="0" borderId="117" xfId="0" applyFont="1" applyBorder="1"/>
    <xf numFmtId="38" fontId="5" fillId="0" borderId="62" xfId="0" applyNumberFormat="1" applyFont="1" applyBorder="1" applyAlignment="1">
      <alignment horizontal="center"/>
    </xf>
    <xf numFmtId="0" fontId="5" fillId="0" borderId="61" xfId="0" applyFont="1" applyBorder="1"/>
    <xf numFmtId="0" fontId="5" fillId="2" borderId="11" xfId="0" quotePrefix="1" applyFont="1" applyFill="1" applyBorder="1" applyAlignment="1">
      <alignment horizontal="left"/>
    </xf>
    <xf numFmtId="0" fontId="5" fillId="2" borderId="12" xfId="0" applyFont="1" applyFill="1" applyBorder="1"/>
    <xf numFmtId="0" fontId="5" fillId="2" borderId="11" xfId="0" applyFont="1" applyFill="1" applyBorder="1"/>
    <xf numFmtId="0" fontId="5" fillId="2" borderId="26" xfId="0" applyFont="1" applyFill="1" applyBorder="1"/>
    <xf numFmtId="0" fontId="30" fillId="0" borderId="4" xfId="6" applyFont="1" applyBorder="1"/>
    <xf numFmtId="0" fontId="5" fillId="0" borderId="13" xfId="6" applyFont="1" applyBorder="1"/>
    <xf numFmtId="0" fontId="5" fillId="0" borderId="0" xfId="6" applyFont="1"/>
    <xf numFmtId="0" fontId="5" fillId="0" borderId="0" xfId="6" quotePrefix="1" applyFont="1" applyAlignment="1">
      <alignment horizontal="left"/>
    </xf>
    <xf numFmtId="0" fontId="5" fillId="0" borderId="6" xfId="6" quotePrefix="1" applyFont="1" applyBorder="1" applyAlignment="1">
      <alignment horizontal="left"/>
    </xf>
    <xf numFmtId="0" fontId="5" fillId="0" borderId="7" xfId="6" applyFont="1" applyBorder="1"/>
    <xf numFmtId="0" fontId="5" fillId="2" borderId="3" xfId="6" applyFont="1" applyFill="1" applyBorder="1"/>
    <xf numFmtId="0" fontId="5" fillId="2" borderId="55" xfId="6" applyFont="1" applyFill="1" applyBorder="1"/>
    <xf numFmtId="0" fontId="5" fillId="2" borderId="12" xfId="6" applyFont="1" applyFill="1" applyBorder="1"/>
    <xf numFmtId="0" fontId="5" fillId="2" borderId="3" xfId="6" applyFont="1" applyFill="1" applyBorder="1" applyAlignment="1">
      <alignment horizontal="center"/>
    </xf>
    <xf numFmtId="0" fontId="2" fillId="0" borderId="8" xfId="6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16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2" fillId="0" borderId="0" xfId="6" applyFont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16" xfId="0" applyFont="1" applyBorder="1" applyAlignment="1">
      <alignment horizontal="center"/>
    </xf>
    <xf numFmtId="0" fontId="2" fillId="2" borderId="3" xfId="6" applyFont="1" applyFill="1" applyBorder="1" applyAlignment="1">
      <alignment horizontal="center"/>
    </xf>
    <xf numFmtId="0" fontId="5" fillId="0" borderId="5" xfId="6" applyFont="1" applyBorder="1" applyAlignment="1">
      <alignment horizontal="center"/>
    </xf>
    <xf numFmtId="0" fontId="5" fillId="0" borderId="7" xfId="6" quotePrefix="1" applyFont="1" applyBorder="1" applyAlignment="1" applyProtection="1">
      <alignment horizontal="center"/>
      <protection locked="0"/>
    </xf>
    <xf numFmtId="0" fontId="5" fillId="0" borderId="10" xfId="6" applyFont="1" applyBorder="1"/>
    <xf numFmtId="0" fontId="5" fillId="0" borderId="9" xfId="6" quotePrefix="1" applyFont="1" applyBorder="1" applyAlignment="1">
      <alignment horizontal="left"/>
    </xf>
    <xf numFmtId="170" fontId="5" fillId="0" borderId="107" xfId="6" applyNumberFormat="1" applyFont="1" applyBorder="1"/>
    <xf numFmtId="0" fontId="5" fillId="0" borderId="5" xfId="0" applyFont="1" applyBorder="1" applyAlignment="1">
      <alignment horizontal="center"/>
    </xf>
    <xf numFmtId="0" fontId="5" fillId="0" borderId="7" xfId="0" quotePrefix="1" applyFont="1" applyBorder="1" applyAlignment="1" applyProtection="1">
      <alignment horizontal="center"/>
      <protection locked="0"/>
    </xf>
    <xf numFmtId="0" fontId="5" fillId="0" borderId="5" xfId="0" applyFont="1" applyBorder="1" applyAlignment="1">
      <alignment horizontal="right"/>
    </xf>
    <xf numFmtId="38" fontId="2" fillId="2" borderId="3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Continuous"/>
    </xf>
    <xf numFmtId="0" fontId="30" fillId="0" borderId="0" xfId="0" applyFont="1" applyAlignment="1">
      <alignment horizontal="centerContinuous"/>
    </xf>
    <xf numFmtId="0" fontId="9" fillId="0" borderId="0" xfId="6" applyFont="1" applyAlignment="1">
      <alignment horizontal="left" vertical="center"/>
    </xf>
    <xf numFmtId="0" fontId="9" fillId="0" borderId="0" xfId="6" applyFont="1" applyAlignment="1">
      <alignment horizontal="centerContinuous" vertical="center"/>
    </xf>
    <xf numFmtId="0" fontId="9" fillId="0" borderId="14" xfId="6" applyFont="1" applyBorder="1" applyAlignment="1">
      <alignment horizontal="center"/>
    </xf>
    <xf numFmtId="0" fontId="9" fillId="2" borderId="1" xfId="6" applyFont="1" applyFill="1" applyBorder="1"/>
    <xf numFmtId="0" fontId="9" fillId="2" borderId="1" xfId="6" applyFont="1" applyFill="1" applyBorder="1" applyAlignment="1">
      <alignment horizontal="center"/>
    </xf>
    <xf numFmtId="0" fontId="9" fillId="2" borderId="2" xfId="6" applyFont="1" applyFill="1" applyBorder="1" applyAlignment="1">
      <alignment horizontal="center"/>
    </xf>
    <xf numFmtId="0" fontId="13" fillId="0" borderId="0" xfId="6" applyFont="1"/>
    <xf numFmtId="169" fontId="9" fillId="2" borderId="2" xfId="6" applyNumberFormat="1" applyFont="1" applyFill="1" applyBorder="1" applyAlignment="1">
      <alignment horizontal="center"/>
    </xf>
    <xf numFmtId="0" fontId="9" fillId="2" borderId="3" xfId="6" applyFont="1" applyFill="1" applyBorder="1"/>
    <xf numFmtId="0" fontId="9" fillId="2" borderId="3" xfId="6" applyFont="1" applyFill="1" applyBorder="1" applyAlignment="1">
      <alignment horizontal="center"/>
    </xf>
    <xf numFmtId="169" fontId="26" fillId="2" borderId="8" xfId="6" applyNumberFormat="1" applyFont="1" applyFill="1" applyBorder="1" applyAlignment="1">
      <alignment horizontal="center"/>
    </xf>
    <xf numFmtId="169" fontId="9" fillId="2" borderId="8" xfId="6" applyNumberFormat="1" applyFont="1" applyFill="1" applyBorder="1"/>
    <xf numFmtId="5" fontId="26" fillId="2" borderId="8" xfId="6" applyNumberFormat="1" applyFont="1" applyFill="1" applyBorder="1" applyAlignment="1">
      <alignment horizontal="center"/>
    </xf>
    <xf numFmtId="0" fontId="9" fillId="2" borderId="8" xfId="6" applyFont="1" applyFill="1" applyBorder="1"/>
    <xf numFmtId="0" fontId="9" fillId="0" borderId="0" xfId="6" quotePrefix="1" applyFont="1" applyAlignment="1">
      <alignment horizontal="center"/>
    </xf>
    <xf numFmtId="42" fontId="3" fillId="0" borderId="3" xfId="6" applyNumberFormat="1" applyBorder="1"/>
    <xf numFmtId="42" fontId="3" fillId="2" borderId="3" xfId="6" applyNumberFormat="1" applyFill="1" applyBorder="1"/>
    <xf numFmtId="42" fontId="3" fillId="2" borderId="1" xfId="6" applyNumberFormat="1" applyFill="1" applyBorder="1"/>
    <xf numFmtId="42" fontId="3" fillId="0" borderId="69" xfId="6" applyNumberFormat="1" applyBorder="1"/>
    <xf numFmtId="0" fontId="3" fillId="0" borderId="3" xfId="6" applyBorder="1" applyAlignment="1">
      <alignment horizontal="center"/>
    </xf>
    <xf numFmtId="0" fontId="3" fillId="0" borderId="1" xfId="6" applyBorder="1" applyAlignment="1">
      <alignment horizontal="center"/>
    </xf>
    <xf numFmtId="0" fontId="3" fillId="0" borderId="69" xfId="6" applyBorder="1" applyAlignment="1">
      <alignment horizontal="center"/>
    </xf>
    <xf numFmtId="0" fontId="3" fillId="0" borderId="2" xfId="6" applyBorder="1" applyAlignment="1">
      <alignment horizontal="center"/>
    </xf>
    <xf numFmtId="42" fontId="3" fillId="2" borderId="2" xfId="6" applyNumberFormat="1" applyFill="1" applyBorder="1"/>
    <xf numFmtId="0" fontId="9" fillId="0" borderId="69" xfId="6" applyFont="1" applyBorder="1" applyAlignment="1">
      <alignment horizontal="center"/>
    </xf>
    <xf numFmtId="42" fontId="9" fillId="0" borderId="69" xfId="6" applyNumberFormat="1" applyFont="1" applyBorder="1"/>
    <xf numFmtId="0" fontId="9" fillId="0" borderId="69" xfId="6" applyFont="1" applyBorder="1" applyAlignment="1">
      <alignment horizontal="left"/>
    </xf>
    <xf numFmtId="42" fontId="9" fillId="0" borderId="62" xfId="6" applyNumberFormat="1" applyFont="1" applyBorder="1"/>
    <xf numFmtId="0" fontId="9" fillId="0" borderId="0" xfId="6" applyFont="1" applyAlignment="1">
      <alignment horizontal="center"/>
    </xf>
    <xf numFmtId="42" fontId="3" fillId="2" borderId="8" xfId="6" applyNumberFormat="1" applyFill="1" applyBorder="1"/>
    <xf numFmtId="0" fontId="3" fillId="0" borderId="69" xfId="6" applyBorder="1" applyAlignment="1">
      <alignment horizontal="left"/>
    </xf>
    <xf numFmtId="42" fontId="3" fillId="0" borderId="62" xfId="6" applyNumberFormat="1" applyBorder="1"/>
    <xf numFmtId="37" fontId="9" fillId="0" borderId="0" xfId="6" applyNumberFormat="1" applyFont="1" applyAlignment="1">
      <alignment horizontal="left" vertical="center"/>
    </xf>
    <xf numFmtId="5" fontId="9" fillId="0" borderId="0" xfId="6" applyNumberFormat="1" applyFont="1" applyAlignment="1">
      <alignment horizontal="centerContinuous" vertical="center"/>
    </xf>
    <xf numFmtId="37" fontId="9" fillId="0" borderId="0" xfId="6" applyNumberFormat="1" applyFont="1"/>
    <xf numFmtId="5" fontId="9" fillId="0" borderId="0" xfId="6" applyNumberFormat="1" applyFont="1"/>
    <xf numFmtId="5" fontId="9" fillId="0" borderId="14" xfId="6" applyNumberFormat="1" applyFont="1" applyBorder="1" applyAlignment="1">
      <alignment horizontal="center"/>
    </xf>
    <xf numFmtId="5" fontId="9" fillId="2" borderId="1" xfId="6" applyNumberFormat="1" applyFont="1" applyFill="1" applyBorder="1"/>
    <xf numFmtId="5" fontId="9" fillId="2" borderId="1" xfId="6" applyNumberFormat="1" applyFont="1" applyFill="1" applyBorder="1" applyAlignment="1">
      <alignment horizontal="center"/>
    </xf>
    <xf numFmtId="5" fontId="9" fillId="2" borderId="2" xfId="6" applyNumberFormat="1" applyFont="1" applyFill="1" applyBorder="1" applyAlignment="1">
      <alignment horizontal="center"/>
    </xf>
    <xf numFmtId="5" fontId="13" fillId="0" borderId="0" xfId="6" applyNumberFormat="1" applyFont="1"/>
    <xf numFmtId="37" fontId="9" fillId="2" borderId="3" xfId="6" applyNumberFormat="1" applyFont="1" applyFill="1" applyBorder="1"/>
    <xf numFmtId="5" fontId="9" fillId="2" borderId="3" xfId="6" applyNumberFormat="1" applyFont="1" applyFill="1" applyBorder="1" applyAlignment="1">
      <alignment horizontal="center"/>
    </xf>
    <xf numFmtId="5" fontId="9" fillId="2" borderId="3" xfId="6" applyNumberFormat="1" applyFont="1" applyFill="1" applyBorder="1"/>
    <xf numFmtId="5" fontId="9" fillId="2" borderId="8" xfId="6" applyNumberFormat="1" applyFont="1" applyFill="1" applyBorder="1"/>
    <xf numFmtId="5" fontId="9" fillId="0" borderId="0" xfId="6" quotePrefix="1" applyNumberFormat="1" applyFont="1" applyAlignment="1">
      <alignment horizontal="center"/>
    </xf>
    <xf numFmtId="13" fontId="9" fillId="0" borderId="0" xfId="6" quotePrefix="1" applyNumberFormat="1" applyFont="1" applyAlignment="1">
      <alignment horizontal="center"/>
    </xf>
    <xf numFmtId="42" fontId="31" fillId="0" borderId="3" xfId="6" applyNumberFormat="1" applyFont="1" applyBorder="1"/>
    <xf numFmtId="42" fontId="31" fillId="2" borderId="3" xfId="6" applyNumberFormat="1" applyFont="1" applyFill="1" applyBorder="1"/>
    <xf numFmtId="37" fontId="9" fillId="0" borderId="3" xfId="6" applyNumberFormat="1" applyFont="1" applyBorder="1"/>
    <xf numFmtId="42" fontId="48" fillId="0" borderId="3" xfId="6" applyNumberFormat="1" applyFont="1" applyBorder="1"/>
    <xf numFmtId="42" fontId="9" fillId="0" borderId="3" xfId="6" applyNumberFormat="1" applyFont="1" applyBorder="1"/>
    <xf numFmtId="167" fontId="9" fillId="0" borderId="0" xfId="6" applyNumberFormat="1" applyFont="1"/>
    <xf numFmtId="3" fontId="9" fillId="0" borderId="0" xfId="6" applyNumberFormat="1" applyFont="1"/>
    <xf numFmtId="3" fontId="9" fillId="0" borderId="11" xfId="6" applyNumberFormat="1" applyFont="1" applyBorder="1"/>
    <xf numFmtId="37" fontId="9" fillId="0" borderId="11" xfId="6" applyNumberFormat="1" applyFont="1" applyBorder="1"/>
    <xf numFmtId="0" fontId="5" fillId="0" borderId="51" xfId="6" applyFont="1" applyBorder="1"/>
    <xf numFmtId="0" fontId="5" fillId="0" borderId="63" xfId="6" quotePrefix="1" applyFont="1" applyBorder="1" applyAlignment="1">
      <alignment horizontal="left"/>
    </xf>
    <xf numFmtId="37" fontId="31" fillId="0" borderId="3" xfId="6" applyNumberFormat="1" applyFont="1" applyBorder="1" applyAlignment="1">
      <alignment horizontal="center"/>
    </xf>
    <xf numFmtId="37" fontId="3" fillId="0" borderId="3" xfId="6" applyNumberFormat="1" applyBorder="1" applyAlignment="1">
      <alignment horizontal="center"/>
    </xf>
    <xf numFmtId="37" fontId="48" fillId="0" borderId="12" xfId="6" applyNumberFormat="1" applyFont="1" applyBorder="1" applyAlignment="1">
      <alignment horizontal="center"/>
    </xf>
    <xf numFmtId="37" fontId="48" fillId="0" borderId="3" xfId="6" applyNumberFormat="1" applyFont="1" applyBorder="1" applyAlignment="1">
      <alignment horizontal="center"/>
    </xf>
    <xf numFmtId="37" fontId="9" fillId="0" borderId="3" xfId="6" applyNumberFormat="1" applyFont="1" applyBorder="1" applyAlignment="1">
      <alignment horizontal="center"/>
    </xf>
    <xf numFmtId="42" fontId="8" fillId="0" borderId="3" xfId="6" applyNumberFormat="1" applyFont="1" applyBorder="1" applyProtection="1">
      <protection locked="0"/>
    </xf>
    <xf numFmtId="42" fontId="3" fillId="0" borderId="3" xfId="6" applyNumberFormat="1" applyBorder="1" applyProtection="1">
      <protection locked="0"/>
    </xf>
    <xf numFmtId="0" fontId="3" fillId="0" borderId="67" xfId="6" quotePrefix="1" applyBorder="1" applyAlignment="1">
      <alignment horizontal="left" indent="1"/>
    </xf>
    <xf numFmtId="0" fontId="3" fillId="0" borderId="12" xfId="6" quotePrefix="1" applyBorder="1" applyAlignment="1">
      <alignment horizontal="left" indent="1"/>
    </xf>
    <xf numFmtId="0" fontId="3" fillId="0" borderId="23" xfId="6" quotePrefix="1" applyBorder="1" applyAlignment="1">
      <alignment horizontal="left"/>
    </xf>
    <xf numFmtId="0" fontId="3" fillId="0" borderId="9" xfId="6" quotePrefix="1" applyBorder="1" applyAlignment="1">
      <alignment horizontal="left"/>
    </xf>
    <xf numFmtId="37" fontId="8" fillId="0" borderId="3" xfId="6" applyNumberFormat="1" applyFont="1" applyBorder="1" applyAlignment="1">
      <alignment horizontal="center"/>
    </xf>
    <xf numFmtId="0" fontId="9" fillId="0" borderId="23" xfId="6" applyFont="1" applyBorder="1"/>
    <xf numFmtId="0" fontId="9" fillId="0" borderId="51" xfId="6" applyFont="1" applyBorder="1"/>
    <xf numFmtId="37" fontId="9" fillId="0" borderId="12" xfId="6" applyNumberFormat="1" applyFont="1" applyBorder="1" applyAlignment="1">
      <alignment horizontal="center"/>
    </xf>
    <xf numFmtId="0" fontId="5" fillId="0" borderId="29" xfId="6" quotePrefix="1" applyFont="1" applyBorder="1" applyAlignment="1">
      <alignment horizontal="left"/>
    </xf>
    <xf numFmtId="37" fontId="6" fillId="0" borderId="3" xfId="6" applyNumberFormat="1" applyFont="1" applyBorder="1" applyAlignment="1">
      <alignment horizontal="center"/>
    </xf>
    <xf numFmtId="5" fontId="9" fillId="0" borderId="11" xfId="6" applyNumberFormat="1" applyFont="1" applyBorder="1"/>
    <xf numFmtId="5" fontId="9" fillId="0" borderId="12" xfId="6" applyNumberFormat="1" applyFont="1" applyBorder="1"/>
    <xf numFmtId="5" fontId="9" fillId="0" borderId="11" xfId="6" applyNumberFormat="1" applyFont="1" applyBorder="1" applyAlignment="1">
      <alignment horizontal="left" vertical="center"/>
    </xf>
    <xf numFmtId="5" fontId="9" fillId="0" borderId="12" xfId="6" applyNumberFormat="1" applyFont="1" applyBorder="1" applyAlignment="1">
      <alignment horizontal="centerContinuous" vertical="center"/>
    </xf>
    <xf numFmtId="0" fontId="5" fillId="0" borderId="23" xfId="6" applyFont="1" applyBorder="1"/>
    <xf numFmtId="6" fontId="5" fillId="10" borderId="70" xfId="6" applyNumberFormat="1" applyFont="1" applyFill="1" applyBorder="1" applyAlignment="1">
      <alignment horizontal="center" vertical="center"/>
    </xf>
    <xf numFmtId="6" fontId="2" fillId="0" borderId="0" xfId="6" applyNumberFormat="1" applyFont="1"/>
    <xf numFmtId="6" fontId="5" fillId="3" borderId="75" xfId="6" applyNumberFormat="1" applyFont="1" applyFill="1" applyBorder="1" applyAlignment="1" applyProtection="1">
      <alignment vertical="center" wrapText="1"/>
      <protection locked="0"/>
    </xf>
    <xf numFmtId="6" fontId="2" fillId="11" borderId="79" xfId="6" applyNumberFormat="1" applyFont="1" applyFill="1" applyBorder="1" applyAlignment="1">
      <alignment horizontal="left" indent="4"/>
    </xf>
    <xf numFmtId="6" fontId="5" fillId="11" borderId="81" xfId="6" applyNumberFormat="1" applyFont="1" applyFill="1" applyBorder="1"/>
    <xf numFmtId="6" fontId="5" fillId="11" borderId="85" xfId="6" applyNumberFormat="1" applyFont="1" applyFill="1" applyBorder="1"/>
    <xf numFmtId="6" fontId="7" fillId="9" borderId="75" xfId="6" applyNumberFormat="1" applyFont="1" applyFill="1" applyBorder="1" applyAlignment="1">
      <alignment horizontal="left" indent="2"/>
    </xf>
    <xf numFmtId="6" fontId="2" fillId="9" borderId="75" xfId="6" applyNumberFormat="1" applyFont="1" applyFill="1" applyBorder="1" applyAlignment="1">
      <alignment horizontal="left" indent="4"/>
    </xf>
    <xf numFmtId="42" fontId="2" fillId="0" borderId="0" xfId="6" applyNumberFormat="1" applyFont="1"/>
    <xf numFmtId="6" fontId="7" fillId="9" borderId="92" xfId="6" applyNumberFormat="1" applyFont="1" applyFill="1" applyBorder="1" applyAlignment="1">
      <alignment horizontal="left" indent="2"/>
    </xf>
    <xf numFmtId="6" fontId="7" fillId="9" borderId="95" xfId="6" applyNumberFormat="1" applyFont="1" applyFill="1" applyBorder="1" applyAlignment="1">
      <alignment horizontal="left" indent="2"/>
    </xf>
    <xf numFmtId="6" fontId="2" fillId="9" borderId="79" xfId="6" applyNumberFormat="1" applyFont="1" applyFill="1" applyBorder="1" applyAlignment="1">
      <alignment horizontal="left" indent="4"/>
    </xf>
    <xf numFmtId="6" fontId="2" fillId="9" borderId="79" xfId="6" quotePrefix="1" applyNumberFormat="1" applyFont="1" applyFill="1" applyBorder="1" applyAlignment="1">
      <alignment horizontal="left" indent="4"/>
    </xf>
    <xf numFmtId="6" fontId="7" fillId="9" borderId="96" xfId="6" applyNumberFormat="1" applyFont="1" applyFill="1" applyBorder="1" applyAlignment="1">
      <alignment horizontal="left" indent="2"/>
    </xf>
    <xf numFmtId="6" fontId="5" fillId="11" borderId="99" xfId="6" applyNumberFormat="1" applyFont="1" applyFill="1" applyBorder="1"/>
    <xf numFmtId="3" fontId="2" fillId="0" borderId="0" xfId="6" applyNumberFormat="1" applyFont="1" applyAlignment="1">
      <alignment horizontal="right"/>
    </xf>
    <xf numFmtId="6" fontId="5" fillId="11" borderId="70" xfId="6" applyNumberFormat="1" applyFont="1" applyFill="1" applyBorder="1"/>
    <xf numFmtId="6" fontId="5" fillId="11" borderId="75" xfId="6" applyNumberFormat="1" applyFont="1" applyFill="1" applyBorder="1"/>
    <xf numFmtId="3" fontId="7" fillId="11" borderId="23" xfId="6" applyNumberFormat="1" applyFont="1" applyFill="1" applyBorder="1" applyAlignment="1">
      <alignment horizontal="center" wrapText="1"/>
    </xf>
    <xf numFmtId="3" fontId="7" fillId="11" borderId="23" xfId="6" applyNumberFormat="1" applyFont="1" applyFill="1" applyBorder="1" applyAlignment="1">
      <alignment horizontal="right"/>
    </xf>
    <xf numFmtId="3" fontId="7" fillId="11" borderId="104" xfId="6" applyNumberFormat="1" applyFont="1" applyFill="1" applyBorder="1" applyAlignment="1">
      <alignment horizontal="right"/>
    </xf>
    <xf numFmtId="6" fontId="2" fillId="11" borderId="75" xfId="6" applyNumberFormat="1" applyFont="1" applyFill="1" applyBorder="1" applyAlignment="1">
      <alignment horizontal="left" indent="2"/>
    </xf>
    <xf numFmtId="4" fontId="2" fillId="0" borderId="23" xfId="6" applyNumberFormat="1" applyFont="1" applyBorder="1" applyAlignment="1" applyProtection="1">
      <alignment horizontal="right"/>
      <protection locked="0"/>
    </xf>
    <xf numFmtId="4" fontId="2" fillId="0" borderId="104" xfId="6" applyNumberFormat="1" applyFont="1" applyBorder="1" applyAlignment="1" applyProtection="1">
      <alignment horizontal="right"/>
      <protection locked="0"/>
    </xf>
    <xf numFmtId="3" fontId="2" fillId="12" borderId="23" xfId="6" applyNumberFormat="1" applyFont="1" applyFill="1" applyBorder="1" applyAlignment="1">
      <alignment horizontal="right"/>
    </xf>
    <xf numFmtId="3" fontId="2" fillId="12" borderId="104" xfId="6" applyNumberFormat="1" applyFont="1" applyFill="1" applyBorder="1" applyAlignment="1">
      <alignment horizontal="right"/>
    </xf>
    <xf numFmtId="6" fontId="5" fillId="11" borderId="75" xfId="6" applyNumberFormat="1" applyFont="1" applyFill="1" applyBorder="1" applyAlignment="1">
      <alignment horizontal="left"/>
    </xf>
    <xf numFmtId="4" fontId="5" fillId="11" borderId="29" xfId="6" applyNumberFormat="1" applyFont="1" applyFill="1" applyBorder="1" applyAlignment="1">
      <alignment horizontal="right"/>
    </xf>
    <xf numFmtId="4" fontId="5" fillId="11" borderId="105" xfId="6" applyNumberFormat="1" applyFont="1" applyFill="1" applyBorder="1" applyAlignment="1">
      <alignment horizontal="right"/>
    </xf>
    <xf numFmtId="6" fontId="5" fillId="11" borderId="106" xfId="6" applyNumberFormat="1" applyFont="1" applyFill="1" applyBorder="1" applyAlignment="1">
      <alignment horizontal="left"/>
    </xf>
    <xf numFmtId="0" fontId="26" fillId="9" borderId="73" xfId="6" applyFont="1" applyFill="1" applyBorder="1" applyAlignment="1">
      <alignment horizontal="center" vertical="center"/>
    </xf>
    <xf numFmtId="0" fontId="26" fillId="9" borderId="59" xfId="6" applyFont="1" applyFill="1" applyBorder="1" applyAlignment="1">
      <alignment horizontal="center" vertical="center"/>
    </xf>
    <xf numFmtId="0" fontId="26" fillId="9" borderId="28" xfId="6" applyFont="1" applyFill="1" applyBorder="1" applyAlignment="1">
      <alignment horizontal="center"/>
    </xf>
    <xf numFmtId="0" fontId="26" fillId="9" borderId="131" xfId="6" applyFont="1" applyFill="1" applyBorder="1"/>
    <xf numFmtId="0" fontId="26" fillId="9" borderId="64" xfId="6" quotePrefix="1" applyFont="1" applyFill="1" applyBorder="1" applyAlignment="1">
      <alignment horizontal="center"/>
    </xf>
    <xf numFmtId="0" fontId="26" fillId="9" borderId="105" xfId="6" applyFont="1" applyFill="1" applyBorder="1" applyAlignment="1">
      <alignment horizontal="center"/>
    </xf>
    <xf numFmtId="0" fontId="26" fillId="9" borderId="79" xfId="6" quotePrefix="1" applyFont="1" applyFill="1" applyBorder="1" applyAlignment="1">
      <alignment horizontal="center" vertical="center"/>
    </xf>
    <xf numFmtId="0" fontId="26" fillId="9" borderId="58" xfId="6" applyFont="1" applyFill="1" applyBorder="1" applyAlignment="1">
      <alignment horizontal="center" vertical="center"/>
    </xf>
    <xf numFmtId="16" fontId="26" fillId="9" borderId="36" xfId="6" quotePrefix="1" applyNumberFormat="1" applyFont="1" applyFill="1" applyBorder="1" applyAlignment="1">
      <alignment horizontal="center" vertical="center" wrapText="1"/>
    </xf>
    <xf numFmtId="16" fontId="26" fillId="9" borderId="36" xfId="6" quotePrefix="1" applyNumberFormat="1" applyFont="1" applyFill="1" applyBorder="1" applyAlignment="1">
      <alignment horizontal="center" vertical="center"/>
    </xf>
    <xf numFmtId="0" fontId="28" fillId="9" borderId="110" xfId="6" applyFont="1" applyFill="1" applyBorder="1" applyAlignment="1">
      <alignment horizontal="center" vertical="center"/>
    </xf>
    <xf numFmtId="0" fontId="3" fillId="0" borderId="111" xfId="6" applyBorder="1" applyProtection="1">
      <protection locked="0"/>
    </xf>
    <xf numFmtId="0" fontId="3" fillId="0" borderId="35" xfId="6" applyBorder="1" applyAlignment="1" applyProtection="1">
      <alignment vertical="top" wrapText="1"/>
      <protection locked="0"/>
    </xf>
    <xf numFmtId="0" fontId="3" fillId="0" borderId="35" xfId="6" applyBorder="1" applyAlignment="1" applyProtection="1">
      <alignment horizontal="center" vertical="top" wrapText="1"/>
      <protection locked="0"/>
    </xf>
    <xf numFmtId="42" fontId="3" fillId="0" borderId="23" xfId="5" applyNumberFormat="1" applyFont="1" applyBorder="1" applyAlignment="1" applyProtection="1">
      <alignment horizontal="right"/>
      <protection locked="0"/>
    </xf>
    <xf numFmtId="42" fontId="3" fillId="0" borderId="21" xfId="5" applyNumberFormat="1" applyFont="1" applyBorder="1" applyAlignment="1" applyProtection="1">
      <alignment horizontal="right"/>
      <protection locked="0"/>
    </xf>
    <xf numFmtId="42" fontId="3" fillId="13" borderId="110" xfId="5" applyNumberFormat="1" applyFont="1" applyFill="1" applyBorder="1" applyProtection="1"/>
    <xf numFmtId="42" fontId="3" fillId="13" borderId="104" xfId="5" applyNumberFormat="1" applyFont="1" applyFill="1" applyBorder="1" applyProtection="1"/>
    <xf numFmtId="0" fontId="3" fillId="0" borderId="0" xfId="6" applyAlignment="1">
      <alignment vertical="center"/>
    </xf>
    <xf numFmtId="0" fontId="3" fillId="0" borderId="112" xfId="6" applyBorder="1" applyProtection="1">
      <protection locked="0"/>
    </xf>
    <xf numFmtId="0" fontId="3" fillId="0" borderId="83" xfId="6" applyBorder="1" applyAlignment="1" applyProtection="1">
      <alignment vertical="top" wrapText="1"/>
      <protection locked="0"/>
    </xf>
    <xf numFmtId="42" fontId="3" fillId="0" borderId="68" xfId="5" applyNumberFormat="1" applyFont="1" applyBorder="1" applyAlignment="1" applyProtection="1">
      <alignment horizontal="right"/>
      <protection locked="0"/>
    </xf>
    <xf numFmtId="42" fontId="3" fillId="13" borderId="84" xfId="5" applyNumberFormat="1" applyFont="1" applyFill="1" applyBorder="1" applyProtection="1"/>
    <xf numFmtId="0" fontId="3" fillId="5" borderId="113" xfId="6" applyFill="1" applyBorder="1"/>
    <xf numFmtId="0" fontId="3" fillId="5" borderId="114" xfId="6" quotePrefix="1" applyFill="1" applyBorder="1" applyAlignment="1">
      <alignment horizontal="left"/>
    </xf>
    <xf numFmtId="0" fontId="3" fillId="5" borderId="114" xfId="6" applyFill="1" applyBorder="1" applyAlignment="1">
      <alignment horizontal="left"/>
    </xf>
    <xf numFmtId="42" fontId="3" fillId="13" borderId="114" xfId="5" applyNumberFormat="1" applyFont="1" applyFill="1" applyBorder="1"/>
    <xf numFmtId="42" fontId="3" fillId="13" borderId="115" xfId="5" applyNumberFormat="1" applyFont="1" applyFill="1" applyBorder="1"/>
    <xf numFmtId="0" fontId="3" fillId="0" borderId="0" xfId="6" applyAlignment="1">
      <alignment horizontal="right"/>
    </xf>
    <xf numFmtId="0" fontId="5" fillId="0" borderId="7" xfId="0" applyFont="1" applyBorder="1" applyAlignment="1">
      <alignment horizontal="center"/>
    </xf>
    <xf numFmtId="0" fontId="5" fillId="0" borderId="10" xfId="6" applyFont="1" applyBorder="1" applyAlignment="1">
      <alignment horizontal="center"/>
    </xf>
    <xf numFmtId="0" fontId="5" fillId="0" borderId="7" xfId="6" applyFont="1" applyBorder="1" applyAlignment="1">
      <alignment horizontal="center"/>
    </xf>
    <xf numFmtId="0" fontId="3" fillId="0" borderId="0" xfId="0" applyFont="1" applyAlignment="1">
      <alignment horizontal="center"/>
    </xf>
    <xf numFmtId="0" fontId="49" fillId="0" borderId="0" xfId="0" applyFont="1"/>
    <xf numFmtId="0" fontId="3" fillId="0" borderId="6" xfId="0" applyFont="1" applyBorder="1"/>
    <xf numFmtId="0" fontId="52" fillId="0" borderId="0" xfId="0" applyFont="1"/>
    <xf numFmtId="0" fontId="28" fillId="0" borderId="0" xfId="0" applyFont="1"/>
    <xf numFmtId="0" fontId="53" fillId="0" borderId="0" xfId="0" applyFont="1"/>
    <xf numFmtId="0" fontId="54" fillId="0" borderId="0" xfId="0" applyFont="1"/>
    <xf numFmtId="0" fontId="53" fillId="0" borderId="0" xfId="0" applyFont="1" applyAlignment="1">
      <alignment horizontal="center"/>
    </xf>
    <xf numFmtId="0" fontId="53" fillId="0" borderId="0" xfId="0" quotePrefix="1" applyFont="1" applyAlignment="1">
      <alignment horizontal="left"/>
    </xf>
    <xf numFmtId="0" fontId="53" fillId="0" borderId="0" xfId="0" applyFont="1" applyAlignment="1">
      <alignment horizontal="left"/>
    </xf>
    <xf numFmtId="0" fontId="52" fillId="0" borderId="0" xfId="0" applyFont="1" applyAlignment="1">
      <alignment horizontal="center"/>
    </xf>
    <xf numFmtId="0" fontId="55" fillId="0" borderId="0" xfId="0" applyFont="1"/>
    <xf numFmtId="0" fontId="5" fillId="0" borderId="10" xfId="0" quotePrefix="1" applyFont="1" applyBorder="1" applyAlignment="1" applyProtection="1">
      <alignment horizontal="center"/>
      <protection locked="0"/>
    </xf>
    <xf numFmtId="0" fontId="5" fillId="0" borderId="19" xfId="0" applyFont="1" applyBorder="1"/>
    <xf numFmtId="0" fontId="5" fillId="0" borderId="14" xfId="0" applyFont="1" applyBorder="1"/>
    <xf numFmtId="5" fontId="9" fillId="0" borderId="0" xfId="6" applyNumberFormat="1" applyFont="1" applyAlignment="1">
      <alignment horizontal="center"/>
    </xf>
    <xf numFmtId="0" fontId="5" fillId="0" borderId="0" xfId="6" applyFont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5" fontId="9" fillId="0" borderId="0" xfId="3" applyNumberFormat="1" applyFont="1" applyAlignment="1">
      <alignment horizontal="center"/>
    </xf>
    <xf numFmtId="5" fontId="9" fillId="0" borderId="0" xfId="0" applyNumberFormat="1" applyFont="1" applyAlignment="1">
      <alignment horizontal="center"/>
    </xf>
    <xf numFmtId="37" fontId="5" fillId="0" borderId="0" xfId="0" quotePrefix="1" applyNumberFormat="1" applyFont="1" applyAlignment="1">
      <alignment horizontal="center"/>
    </xf>
    <xf numFmtId="9" fontId="2" fillId="0" borderId="3" xfId="12" applyFont="1" applyBorder="1"/>
    <xf numFmtId="9" fontId="5" fillId="0" borderId="3" xfId="12" applyFont="1" applyBorder="1"/>
    <xf numFmtId="37" fontId="5" fillId="0" borderId="3" xfId="0" applyNumberFormat="1" applyFont="1" applyBorder="1"/>
    <xf numFmtId="0" fontId="5" fillId="0" borderId="26" xfId="2" applyFont="1" applyBorder="1" applyAlignment="1">
      <alignment horizontal="center"/>
    </xf>
    <xf numFmtId="0" fontId="5" fillId="2" borderId="1" xfId="3" applyFont="1" applyFill="1" applyBorder="1" applyAlignment="1">
      <alignment horizontal="center"/>
    </xf>
    <xf numFmtId="42" fontId="5" fillId="0" borderId="119" xfId="0" applyNumberFormat="1" applyFont="1" applyBorder="1"/>
    <xf numFmtId="0" fontId="5" fillId="0" borderId="119" xfId="0" applyFont="1" applyBorder="1"/>
    <xf numFmtId="0" fontId="3" fillId="0" borderId="111" xfId="6" applyBorder="1" applyAlignment="1" applyProtection="1">
      <alignment horizontal="center"/>
      <protection locked="0"/>
    </xf>
    <xf numFmtId="0" fontId="9" fillId="0" borderId="0" xfId="2" quotePrefix="1" applyFont="1" applyAlignment="1" applyProtection="1">
      <alignment horizontal="right"/>
      <protection locked="0"/>
    </xf>
    <xf numFmtId="0" fontId="9" fillId="0" borderId="43" xfId="6" quotePrefix="1" applyFont="1" applyBorder="1" applyAlignment="1" applyProtection="1">
      <alignment horizontal="center"/>
      <protection locked="0"/>
    </xf>
    <xf numFmtId="0" fontId="9" fillId="0" borderId="0" xfId="6" quotePrefix="1" applyFont="1" applyAlignment="1" applyProtection="1">
      <alignment horizontal="center"/>
      <protection locked="0"/>
    </xf>
    <xf numFmtId="0" fontId="9" fillId="0" borderId="44" xfId="6" quotePrefix="1" applyFont="1" applyBorder="1" applyAlignment="1" applyProtection="1">
      <alignment horizontal="center"/>
      <protection locked="0"/>
    </xf>
    <xf numFmtId="0" fontId="30" fillId="0" borderId="0" xfId="3" applyFont="1" applyAlignment="1">
      <alignment horizontal="center"/>
    </xf>
    <xf numFmtId="0" fontId="51" fillId="0" borderId="0" xfId="3" applyFont="1" applyAlignment="1">
      <alignment horizontal="center"/>
    </xf>
    <xf numFmtId="0" fontId="30" fillId="0" borderId="0" xfId="3" quotePrefix="1" applyFont="1" applyAlignment="1">
      <alignment horizontal="center"/>
    </xf>
    <xf numFmtId="0" fontId="49" fillId="0" borderId="0" xfId="0" applyFont="1" applyAlignment="1">
      <alignment horizontal="center"/>
    </xf>
    <xf numFmtId="0" fontId="33" fillId="0" borderId="0" xfId="6" applyFont="1" applyAlignment="1">
      <alignment horizontal="center"/>
    </xf>
    <xf numFmtId="0" fontId="34" fillId="0" borderId="0" xfId="6" applyFont="1" applyAlignment="1">
      <alignment horizontal="center"/>
    </xf>
    <xf numFmtId="0" fontId="35" fillId="0" borderId="0" xfId="6" applyFont="1" applyAlignment="1">
      <alignment horizontal="center"/>
    </xf>
    <xf numFmtId="0" fontId="5" fillId="2" borderId="6" xfId="3" applyFont="1" applyFill="1" applyBorder="1" applyAlignment="1">
      <alignment horizontal="center"/>
    </xf>
    <xf numFmtId="0" fontId="5" fillId="2" borderId="7" xfId="3" applyFont="1" applyFill="1" applyBorder="1" applyAlignment="1">
      <alignment horizontal="center"/>
    </xf>
    <xf numFmtId="0" fontId="5" fillId="2" borderId="0" xfId="3" applyFont="1" applyFill="1" applyAlignment="1">
      <alignment horizontal="center"/>
    </xf>
    <xf numFmtId="0" fontId="5" fillId="2" borderId="13" xfId="3" applyFont="1" applyFill="1" applyBorder="1" applyAlignment="1">
      <alignment horizontal="center"/>
    </xf>
    <xf numFmtId="0" fontId="5" fillId="2" borderId="5" xfId="3" applyFont="1" applyFill="1" applyBorder="1" applyAlignment="1">
      <alignment horizontal="center"/>
    </xf>
    <xf numFmtId="0" fontId="9" fillId="0" borderId="35" xfId="0" applyFont="1" applyBorder="1" applyAlignment="1" applyProtection="1">
      <alignment horizontal="center"/>
      <protection locked="0"/>
    </xf>
    <xf numFmtId="0" fontId="9" fillId="0" borderId="26" xfId="0" applyFont="1" applyBorder="1" applyAlignment="1" applyProtection="1">
      <alignment horizontal="center"/>
      <protection locked="0"/>
    </xf>
    <xf numFmtId="0" fontId="9" fillId="0" borderId="25" xfId="0" applyFont="1" applyBorder="1" applyAlignment="1" applyProtection="1">
      <alignment horizontal="center"/>
      <protection locked="0"/>
    </xf>
    <xf numFmtId="0" fontId="3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3" fontId="2" fillId="11" borderId="72" xfId="6" applyNumberFormat="1" applyFont="1" applyFill="1" applyBorder="1" applyAlignment="1">
      <alignment horizontal="center"/>
    </xf>
    <xf numFmtId="3" fontId="2" fillId="11" borderId="74" xfId="6" applyNumberFormat="1" applyFont="1" applyFill="1" applyBorder="1" applyAlignment="1">
      <alignment horizontal="center"/>
    </xf>
    <xf numFmtId="3" fontId="5" fillId="11" borderId="23" xfId="6" applyNumberFormat="1" applyFont="1" applyFill="1" applyBorder="1" applyAlignment="1">
      <alignment horizontal="center"/>
    </xf>
    <xf numFmtId="3" fontId="5" fillId="11" borderId="104" xfId="6" applyNumberFormat="1" applyFont="1" applyFill="1" applyBorder="1" applyAlignment="1">
      <alignment horizontal="center"/>
    </xf>
    <xf numFmtId="4" fontId="5" fillId="11" borderId="83" xfId="6" applyNumberFormat="1" applyFont="1" applyFill="1" applyBorder="1" applyAlignment="1">
      <alignment horizontal="center"/>
    </xf>
    <xf numFmtId="4" fontId="5" fillId="11" borderId="107" xfId="6" applyNumberFormat="1" applyFont="1" applyFill="1" applyBorder="1" applyAlignment="1">
      <alignment horizontal="center"/>
    </xf>
    <xf numFmtId="4" fontId="5" fillId="11" borderId="82" xfId="6" applyNumberFormat="1" applyFont="1" applyFill="1" applyBorder="1" applyAlignment="1">
      <alignment horizontal="center"/>
    </xf>
    <xf numFmtId="4" fontId="5" fillId="11" borderId="108" xfId="6" applyNumberFormat="1" applyFont="1" applyFill="1" applyBorder="1" applyAlignment="1">
      <alignment horizontal="center"/>
    </xf>
    <xf numFmtId="42" fontId="2" fillId="0" borderId="35" xfId="6" applyNumberFormat="1" applyFont="1" applyBorder="1" applyAlignment="1" applyProtection="1">
      <alignment horizontal="right"/>
      <protection locked="0"/>
    </xf>
    <xf numFmtId="42" fontId="2" fillId="0" borderId="26" xfId="6" applyNumberFormat="1" applyFont="1" applyBorder="1" applyAlignment="1" applyProtection="1">
      <alignment horizontal="right"/>
      <protection locked="0"/>
    </xf>
    <xf numFmtId="42" fontId="2" fillId="0" borderId="25" xfId="6" applyNumberFormat="1" applyFont="1" applyBorder="1" applyAlignment="1" applyProtection="1">
      <alignment horizontal="right"/>
      <protection locked="0"/>
    </xf>
    <xf numFmtId="42" fontId="2" fillId="0" borderId="80" xfId="6" applyNumberFormat="1" applyFont="1" applyBorder="1" applyAlignment="1" applyProtection="1">
      <alignment horizontal="right"/>
      <protection locked="0"/>
    </xf>
    <xf numFmtId="42" fontId="7" fillId="9" borderId="39" xfId="6" applyNumberFormat="1" applyFont="1" applyFill="1" applyBorder="1" applyAlignment="1">
      <alignment horizontal="right"/>
    </xf>
    <xf numFmtId="42" fontId="7" fillId="9" borderId="37" xfId="6" applyNumberFormat="1" applyFont="1" applyFill="1" applyBorder="1" applyAlignment="1">
      <alignment horizontal="right"/>
    </xf>
    <xf numFmtId="42" fontId="7" fillId="9" borderId="93" xfId="6" applyNumberFormat="1" applyFont="1" applyFill="1" applyBorder="1" applyAlignment="1">
      <alignment horizontal="right"/>
    </xf>
    <xf numFmtId="42" fontId="7" fillId="9" borderId="94" xfId="6" applyNumberFormat="1" applyFont="1" applyFill="1" applyBorder="1" applyAlignment="1">
      <alignment horizontal="right"/>
    </xf>
    <xf numFmtId="42" fontId="5" fillId="11" borderId="100" xfId="6" applyNumberFormat="1" applyFont="1" applyFill="1" applyBorder="1" applyAlignment="1">
      <alignment horizontal="right"/>
    </xf>
    <xf numFmtId="42" fontId="5" fillId="11" borderId="101" xfId="6" applyNumberFormat="1" applyFont="1" applyFill="1" applyBorder="1" applyAlignment="1">
      <alignment horizontal="right"/>
    </xf>
    <xf numFmtId="42" fontId="5" fillId="11" borderId="102" xfId="6" applyNumberFormat="1" applyFont="1" applyFill="1" applyBorder="1" applyAlignment="1">
      <alignment horizontal="right"/>
    </xf>
    <xf numFmtId="42" fontId="5" fillId="11" borderId="103" xfId="6" applyNumberFormat="1" applyFont="1" applyFill="1" applyBorder="1" applyAlignment="1">
      <alignment horizontal="right"/>
    </xf>
    <xf numFmtId="6" fontId="7" fillId="3" borderId="97" xfId="6" applyNumberFormat="1" applyFont="1" applyFill="1" applyBorder="1" applyAlignment="1" applyProtection="1">
      <alignment horizontal="right"/>
      <protection locked="0"/>
    </xf>
    <xf numFmtId="6" fontId="7" fillId="3" borderId="30" xfId="6" applyNumberFormat="1" applyFont="1" applyFill="1" applyBorder="1" applyAlignment="1" applyProtection="1">
      <alignment horizontal="right"/>
      <protection locked="0"/>
    </xf>
    <xf numFmtId="6" fontId="7" fillId="3" borderId="31" xfId="6" applyNumberFormat="1" applyFont="1" applyFill="1" applyBorder="1" applyAlignment="1" applyProtection="1">
      <alignment horizontal="right"/>
      <protection locked="0"/>
    </xf>
    <xf numFmtId="6" fontId="7" fillId="3" borderId="98" xfId="6" applyNumberFormat="1" applyFont="1" applyFill="1" applyBorder="1" applyAlignment="1" applyProtection="1">
      <alignment horizontal="right"/>
      <protection locked="0"/>
    </xf>
    <xf numFmtId="6" fontId="2" fillId="9" borderId="88" xfId="6" applyNumberFormat="1" applyFont="1" applyFill="1" applyBorder="1"/>
    <xf numFmtId="6" fontId="2" fillId="9" borderId="89" xfId="6" applyNumberFormat="1" applyFont="1" applyFill="1" applyBorder="1"/>
    <xf numFmtId="6" fontId="2" fillId="9" borderId="90" xfId="6" applyNumberFormat="1" applyFont="1" applyFill="1" applyBorder="1"/>
    <xf numFmtId="6" fontId="2" fillId="9" borderId="91" xfId="6" applyNumberFormat="1" applyFont="1" applyFill="1" applyBorder="1"/>
    <xf numFmtId="6" fontId="2" fillId="0" borderId="35" xfId="6" applyNumberFormat="1" applyFont="1" applyBorder="1" applyAlignment="1" applyProtection="1">
      <alignment horizontal="right"/>
      <protection locked="0"/>
    </xf>
    <xf numFmtId="6" fontId="2" fillId="0" borderId="26" xfId="6" applyNumberFormat="1" applyFont="1" applyBorder="1" applyAlignment="1" applyProtection="1">
      <alignment horizontal="right"/>
      <protection locked="0"/>
    </xf>
    <xf numFmtId="6" fontId="2" fillId="0" borderId="25" xfId="6" applyNumberFormat="1" applyFont="1" applyBorder="1" applyAlignment="1" applyProtection="1">
      <alignment horizontal="right"/>
      <protection locked="0"/>
    </xf>
    <xf numFmtId="6" fontId="2" fillId="0" borderId="80" xfId="6" applyNumberFormat="1" applyFont="1" applyBorder="1" applyAlignment="1" applyProtection="1">
      <alignment horizontal="right"/>
      <protection locked="0"/>
    </xf>
    <xf numFmtId="42" fontId="2" fillId="9" borderId="88" xfId="6" applyNumberFormat="1" applyFont="1" applyFill="1" applyBorder="1"/>
    <xf numFmtId="42" fontId="2" fillId="9" borderId="89" xfId="6" applyNumberFormat="1" applyFont="1" applyFill="1" applyBorder="1"/>
    <xf numFmtId="42" fontId="2" fillId="9" borderId="90" xfId="6" applyNumberFormat="1" applyFont="1" applyFill="1" applyBorder="1"/>
    <xf numFmtId="42" fontId="2" fillId="9" borderId="91" xfId="6" applyNumberFormat="1" applyFont="1" applyFill="1" applyBorder="1"/>
    <xf numFmtId="42" fontId="5" fillId="11" borderId="82" xfId="6" applyNumberFormat="1" applyFont="1" applyFill="1" applyBorder="1" applyAlignment="1">
      <alignment horizontal="right"/>
    </xf>
    <xf numFmtId="42" fontId="5" fillId="11" borderId="68" xfId="6" applyNumberFormat="1" applyFont="1" applyFill="1" applyBorder="1" applyAlignment="1">
      <alignment horizontal="right"/>
    </xf>
    <xf numFmtId="42" fontId="5" fillId="11" borderId="83" xfId="6" applyNumberFormat="1" applyFont="1" applyFill="1" applyBorder="1" applyAlignment="1">
      <alignment horizontal="right"/>
    </xf>
    <xf numFmtId="42" fontId="5" fillId="11" borderId="84" xfId="6" applyNumberFormat="1" applyFont="1" applyFill="1" applyBorder="1" applyAlignment="1">
      <alignment horizontal="right"/>
    </xf>
    <xf numFmtId="6" fontId="5" fillId="0" borderId="0" xfId="6" applyNumberFormat="1" applyFont="1" applyAlignment="1">
      <alignment horizontal="center"/>
    </xf>
    <xf numFmtId="6" fontId="2" fillId="11" borderId="86" xfId="6" applyNumberFormat="1" applyFont="1" applyFill="1" applyBorder="1" applyAlignment="1">
      <alignment horizontal="right"/>
    </xf>
    <xf numFmtId="6" fontId="2" fillId="11" borderId="87" xfId="6" applyNumberFormat="1" applyFont="1" applyFill="1" applyBorder="1" applyAlignment="1">
      <alignment horizontal="right"/>
    </xf>
    <xf numFmtId="6" fontId="2" fillId="9" borderId="88" xfId="6" applyNumberFormat="1" applyFont="1" applyFill="1" applyBorder="1" applyAlignment="1">
      <alignment horizontal="right"/>
    </xf>
    <xf numFmtId="6" fontId="2" fillId="9" borderId="89" xfId="6" applyNumberFormat="1" applyFont="1" applyFill="1" applyBorder="1" applyAlignment="1">
      <alignment horizontal="right"/>
    </xf>
    <xf numFmtId="6" fontId="2" fillId="9" borderId="90" xfId="6" applyNumberFormat="1" applyFont="1" applyFill="1" applyBorder="1" applyAlignment="1">
      <alignment horizontal="right"/>
    </xf>
    <xf numFmtId="6" fontId="2" fillId="9" borderId="91" xfId="6" applyNumberFormat="1" applyFont="1" applyFill="1" applyBorder="1" applyAlignment="1">
      <alignment horizontal="right"/>
    </xf>
    <xf numFmtId="6" fontId="9" fillId="10" borderId="71" xfId="6" quotePrefix="1" applyNumberFormat="1" applyFont="1" applyFill="1" applyBorder="1" applyAlignment="1">
      <alignment horizontal="center" wrapText="1"/>
    </xf>
    <xf numFmtId="6" fontId="9" fillId="10" borderId="72" xfId="6" quotePrefix="1" applyNumberFormat="1" applyFont="1" applyFill="1" applyBorder="1" applyAlignment="1">
      <alignment horizontal="center" wrapText="1"/>
    </xf>
    <xf numFmtId="6" fontId="9" fillId="10" borderId="73" xfId="6" quotePrefix="1" applyNumberFormat="1" applyFont="1" applyFill="1" applyBorder="1" applyAlignment="1">
      <alignment horizontal="center" wrapText="1"/>
    </xf>
    <xf numFmtId="6" fontId="9" fillId="10" borderId="36" xfId="6" quotePrefix="1" applyNumberFormat="1" applyFont="1" applyFill="1" applyBorder="1" applyAlignment="1">
      <alignment horizontal="center" wrapText="1"/>
    </xf>
    <xf numFmtId="6" fontId="9" fillId="10" borderId="131" xfId="6" quotePrefix="1" applyNumberFormat="1" applyFont="1" applyFill="1" applyBorder="1" applyAlignment="1">
      <alignment horizontal="center" wrapText="1"/>
    </xf>
    <xf numFmtId="6" fontId="9" fillId="10" borderId="34" xfId="6" quotePrefix="1" applyNumberFormat="1" applyFont="1" applyFill="1" applyBorder="1" applyAlignment="1">
      <alignment horizontal="center" wrapText="1"/>
    </xf>
    <xf numFmtId="6" fontId="9" fillId="10" borderId="72" xfId="6" applyNumberFormat="1" applyFont="1" applyFill="1" applyBorder="1" applyAlignment="1">
      <alignment horizontal="center" wrapText="1"/>
    </xf>
    <xf numFmtId="6" fontId="9" fillId="10" borderId="74" xfId="6" applyNumberFormat="1" applyFont="1" applyFill="1" applyBorder="1" applyAlignment="1">
      <alignment horizontal="center" wrapText="1"/>
    </xf>
    <xf numFmtId="6" fontId="9" fillId="10" borderId="58" xfId="6" applyNumberFormat="1" applyFont="1" applyFill="1" applyBorder="1" applyAlignment="1">
      <alignment horizontal="center" wrapText="1"/>
    </xf>
    <xf numFmtId="6" fontId="9" fillId="10" borderId="0" xfId="6" applyNumberFormat="1" applyFont="1" applyFill="1" applyAlignment="1">
      <alignment horizontal="center" wrapText="1"/>
    </xf>
    <xf numFmtId="6" fontId="9" fillId="10" borderId="76" xfId="6" applyNumberFormat="1" applyFont="1" applyFill="1" applyBorder="1" applyAlignment="1">
      <alignment horizontal="center" wrapText="1"/>
    </xf>
    <xf numFmtId="6" fontId="5" fillId="11" borderId="77" xfId="6" applyNumberFormat="1" applyFont="1" applyFill="1" applyBorder="1" applyAlignment="1">
      <alignment horizontal="left" vertical="center"/>
    </xf>
    <xf numFmtId="6" fontId="5" fillId="11" borderId="27" xfId="6" applyNumberFormat="1" applyFont="1" applyFill="1" applyBorder="1" applyAlignment="1">
      <alignment horizontal="left" vertical="center"/>
    </xf>
    <xf numFmtId="6" fontId="5" fillId="11" borderId="78" xfId="6" applyNumberFormat="1" applyFont="1" applyFill="1" applyBorder="1" applyAlignment="1">
      <alignment horizontal="left" vertical="center"/>
    </xf>
    <xf numFmtId="0" fontId="26" fillId="9" borderId="109" xfId="6" applyFont="1" applyFill="1" applyBorder="1" applyAlignment="1">
      <alignment horizontal="center" vertical="center"/>
    </xf>
    <xf numFmtId="0" fontId="27" fillId="9" borderId="131" xfId="6" applyFont="1" applyFill="1" applyBorder="1" applyAlignment="1">
      <alignment horizontal="center"/>
    </xf>
    <xf numFmtId="0" fontId="3" fillId="9" borderId="70" xfId="6" applyFill="1" applyBorder="1" applyAlignment="1">
      <alignment horizontal="center"/>
    </xf>
    <xf numFmtId="0" fontId="3" fillId="9" borderId="75" xfId="6" applyFill="1" applyBorder="1" applyAlignment="1">
      <alignment horizontal="center"/>
    </xf>
    <xf numFmtId="0" fontId="26" fillId="9" borderId="72" xfId="6" applyFont="1" applyFill="1" applyBorder="1" applyAlignment="1">
      <alignment horizontal="center" vertical="center"/>
    </xf>
    <xf numFmtId="0" fontId="26" fillId="9" borderId="0" xfId="6" applyFont="1" applyFill="1" applyAlignment="1">
      <alignment horizontal="center" vertical="center"/>
    </xf>
    <xf numFmtId="0" fontId="9" fillId="8" borderId="71" xfId="6" applyFont="1" applyFill="1" applyBorder="1" applyAlignment="1" applyProtection="1">
      <alignment horizontal="left" vertical="center"/>
      <protection locked="0"/>
    </xf>
    <xf numFmtId="0" fontId="3" fillId="8" borderId="72" xfId="6" applyFill="1" applyBorder="1" applyAlignment="1" applyProtection="1">
      <alignment horizontal="left" vertical="center"/>
      <protection locked="0"/>
    </xf>
    <xf numFmtId="0" fontId="3" fillId="8" borderId="74" xfId="6" applyFill="1" applyBorder="1" applyAlignment="1" applyProtection="1">
      <alignment horizontal="left" vertical="center"/>
      <protection locked="0"/>
    </xf>
    <xf numFmtId="0" fontId="3" fillId="8" borderId="58" xfId="6" applyFill="1" applyBorder="1" applyAlignment="1" applyProtection="1">
      <alignment horizontal="left" vertical="center"/>
      <protection locked="0"/>
    </xf>
    <xf numFmtId="0" fontId="3" fillId="8" borderId="0" xfId="6" applyFill="1" applyAlignment="1" applyProtection="1">
      <alignment horizontal="left" vertical="center"/>
      <protection locked="0"/>
    </xf>
    <xf numFmtId="0" fontId="3" fillId="8" borderId="76" xfId="6" applyFill="1" applyBorder="1" applyAlignment="1" applyProtection="1">
      <alignment horizontal="left" vertical="center"/>
      <protection locked="0"/>
    </xf>
    <xf numFmtId="0" fontId="26" fillId="9" borderId="77" xfId="6" quotePrefix="1" applyFont="1" applyFill="1" applyBorder="1" applyAlignment="1">
      <alignment horizontal="center" vertical="center"/>
    </xf>
    <xf numFmtId="0" fontId="27" fillId="9" borderId="27" xfId="6" applyFont="1" applyFill="1" applyBorder="1" applyAlignment="1">
      <alignment horizontal="center"/>
    </xf>
    <xf numFmtId="0" fontId="26" fillId="9" borderId="27" xfId="6" quotePrefix="1" applyFont="1" applyFill="1" applyBorder="1" applyAlignment="1">
      <alignment horizontal="center"/>
    </xf>
    <xf numFmtId="0" fontId="26" fillId="9" borderId="78" xfId="6" quotePrefix="1" applyFont="1" applyFill="1" applyBorder="1" applyAlignment="1">
      <alignment horizontal="center"/>
    </xf>
  </cellXfs>
  <cellStyles count="13">
    <cellStyle name="Comma" xfId="1" builtinId="3"/>
    <cellStyle name="Comma 2" xfId="9" xr:uid="{88301839-B87F-4CD9-A538-A0A21556E0A4}"/>
    <cellStyle name="Currency 2" xfId="5" xr:uid="{01A02BE0-BF10-42EA-9359-D0CF00588A8C}"/>
    <cellStyle name="Hyperlink 2" xfId="10" xr:uid="{F1BD540E-BE1B-4635-A8C8-14E65F824EA0}"/>
    <cellStyle name="Normal" xfId="0" builtinId="0"/>
    <cellStyle name="Normal 2" xfId="2" xr:uid="{9AD2144D-DCB5-493E-9BC3-EE7FABEC5C5A}"/>
    <cellStyle name="Normal 2 2" xfId="6" xr:uid="{8BD9B310-8894-4813-891E-5CFF2F654E3C}"/>
    <cellStyle name="Normal 3" xfId="3" xr:uid="{133DE54A-597B-485B-A409-DBA3F7919DAC}"/>
    <cellStyle name="Normal 4" xfId="7" xr:uid="{85F67A4E-474C-4217-9AB4-DED35AAAD0AE}"/>
    <cellStyle name="Normal 5" xfId="8" xr:uid="{DD83B731-E7C5-4A67-8879-21F835F03A54}"/>
    <cellStyle name="Normal_Sheet1" xfId="4" xr:uid="{B31C1BC3-E87C-4C49-9990-8F04A34A5932}"/>
    <cellStyle name="Percent" xfId="12" builtinId="5"/>
    <cellStyle name="Percent 2" xfId="11" xr:uid="{5DE3A45F-72A9-41E5-A9B0-8716AB04814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us.ed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ABCF4-0140-402B-A4B2-B9D8D55F1E61}">
  <sheetPr>
    <pageSetUpPr fitToPage="1"/>
  </sheetPr>
  <dimension ref="A1:IX52"/>
  <sheetViews>
    <sheetView topLeftCell="A5" zoomScaleNormal="100" workbookViewId="0">
      <selection activeCell="E14" sqref="E14"/>
    </sheetView>
  </sheetViews>
  <sheetFormatPr defaultColWidth="9.21875" defaultRowHeight="13.2"/>
  <cols>
    <col min="1" max="1" width="14.88671875" style="76" customWidth="1"/>
    <col min="2" max="2" width="22.5546875" style="76" customWidth="1"/>
    <col min="3" max="3" width="10.21875" style="76" customWidth="1"/>
    <col min="4" max="4" width="20.33203125" style="76" customWidth="1"/>
    <col min="5" max="5" width="3.6640625" style="76" customWidth="1"/>
    <col min="6" max="8" width="12.109375" style="76" customWidth="1"/>
    <col min="9" max="9" width="22.5546875" style="76" customWidth="1"/>
    <col min="10" max="10" width="7.21875" style="76" customWidth="1"/>
    <col min="11" max="11" width="2.77734375" style="76" customWidth="1"/>
    <col min="12" max="16384" width="9.21875" style="76"/>
  </cols>
  <sheetData>
    <row r="1" spans="1:11" s="361" customFormat="1" ht="17.399999999999999">
      <c r="B1" s="873"/>
      <c r="C1" s="873"/>
      <c r="D1" s="873"/>
      <c r="E1" s="873"/>
      <c r="F1" s="873"/>
      <c r="G1" s="873"/>
      <c r="H1" s="873"/>
      <c r="I1" s="364" t="s">
        <v>1910</v>
      </c>
      <c r="J1" s="364"/>
    </row>
    <row r="2" spans="1:11" s="361" customFormat="1">
      <c r="G2" s="363"/>
      <c r="I2" s="362" t="s">
        <v>2431</v>
      </c>
      <c r="J2" s="362"/>
    </row>
    <row r="3" spans="1:11" s="361" customFormat="1" ht="21">
      <c r="A3" s="874" t="s">
        <v>2427</v>
      </c>
      <c r="B3" s="874"/>
      <c r="C3" s="874"/>
      <c r="D3" s="874"/>
      <c r="E3" s="874"/>
      <c r="F3" s="874"/>
      <c r="G3" s="874"/>
      <c r="H3" s="874"/>
      <c r="I3" s="874"/>
      <c r="J3" s="874"/>
      <c r="K3" s="874"/>
    </row>
    <row r="4" spans="1:11" s="361" customFormat="1" ht="17.399999999999999">
      <c r="A4" s="875" t="s">
        <v>2432</v>
      </c>
      <c r="B4" s="875"/>
      <c r="C4" s="875"/>
      <c r="D4" s="875"/>
      <c r="E4" s="875"/>
      <c r="F4" s="875"/>
      <c r="G4" s="875"/>
      <c r="H4" s="875"/>
      <c r="I4" s="875"/>
      <c r="J4" s="875"/>
      <c r="K4" s="875"/>
    </row>
    <row r="6" spans="1:11">
      <c r="G6" s="360"/>
    </row>
    <row r="7" spans="1:11">
      <c r="A7" s="319" t="s">
        <v>2329</v>
      </c>
      <c r="B7" s="320"/>
      <c r="C7" s="358" t="s">
        <v>2330</v>
      </c>
      <c r="D7" s="358"/>
      <c r="E7" s="90"/>
      <c r="F7" s="322"/>
      <c r="G7" s="869" t="s">
        <v>2331</v>
      </c>
      <c r="H7" s="869"/>
      <c r="I7" s="323" t="s">
        <v>2332</v>
      </c>
      <c r="J7" s="323"/>
      <c r="K7" s="77"/>
    </row>
    <row r="8" spans="1:11">
      <c r="A8" s="324"/>
      <c r="B8" s="320"/>
      <c r="C8" s="320"/>
      <c r="D8" s="320"/>
      <c r="E8" s="90"/>
      <c r="F8" s="77"/>
      <c r="G8" s="356"/>
      <c r="H8" s="358"/>
      <c r="I8" s="323" t="s">
        <v>2333</v>
      </c>
      <c r="J8" s="323"/>
      <c r="K8" s="77"/>
    </row>
    <row r="9" spans="1:11">
      <c r="A9" s="324" t="s">
        <v>2334</v>
      </c>
      <c r="B9" s="320"/>
      <c r="C9" s="325" t="s">
        <v>2335</v>
      </c>
      <c r="D9" s="325"/>
      <c r="E9" s="325"/>
      <c r="F9" s="325"/>
      <c r="G9" s="359"/>
      <c r="H9" s="358"/>
      <c r="I9" s="323" t="s">
        <v>2336</v>
      </c>
      <c r="J9" s="323"/>
      <c r="K9" s="77"/>
    </row>
    <row r="10" spans="1:11">
      <c r="A10" s="323"/>
      <c r="B10" s="244"/>
      <c r="C10" s="244"/>
      <c r="D10" s="244"/>
      <c r="E10" s="77"/>
      <c r="F10" s="77"/>
      <c r="G10" s="356"/>
      <c r="H10" s="356"/>
      <c r="I10" s="323"/>
      <c r="J10" s="323"/>
      <c r="K10" s="77"/>
    </row>
    <row r="11" spans="1:11">
      <c r="A11" s="324" t="s">
        <v>2337</v>
      </c>
      <c r="B11" s="244"/>
      <c r="C11" s="356" t="s">
        <v>2179</v>
      </c>
      <c r="D11" s="356"/>
      <c r="E11" s="77"/>
      <c r="F11" s="322" t="s">
        <v>94</v>
      </c>
      <c r="G11" s="869" t="s">
        <v>2338</v>
      </c>
      <c r="H11" s="869"/>
      <c r="I11" s="357" t="s">
        <v>2339</v>
      </c>
      <c r="J11" s="357"/>
      <c r="K11" s="77"/>
    </row>
    <row r="12" spans="1:11">
      <c r="A12" s="323"/>
      <c r="B12" s="244"/>
      <c r="C12" s="244"/>
      <c r="D12" s="244"/>
      <c r="E12" s="77"/>
      <c r="F12" s="77"/>
      <c r="G12" s="356"/>
      <c r="H12" s="356"/>
      <c r="I12" s="356"/>
      <c r="J12" s="356"/>
      <c r="K12" s="77"/>
    </row>
    <row r="13" spans="1:11">
      <c r="A13" s="323" t="s">
        <v>2340</v>
      </c>
      <c r="B13" s="244"/>
      <c r="C13" s="356" t="s">
        <v>2341</v>
      </c>
      <c r="D13" s="356"/>
      <c r="E13" s="77"/>
      <c r="F13" s="322"/>
      <c r="G13" s="869" t="s">
        <v>2342</v>
      </c>
      <c r="H13" s="869"/>
      <c r="I13" s="356" t="s">
        <v>2343</v>
      </c>
      <c r="J13" s="356"/>
      <c r="K13" s="77"/>
    </row>
    <row r="14" spans="1:11">
      <c r="A14" s="323"/>
      <c r="B14" s="244"/>
      <c r="C14" s="244"/>
      <c r="D14" s="244"/>
      <c r="E14" s="77"/>
      <c r="F14" s="77"/>
      <c r="G14" s="77"/>
      <c r="H14" s="77"/>
      <c r="I14" s="77"/>
      <c r="J14" s="77"/>
      <c r="K14" s="77"/>
    </row>
    <row r="15" spans="1:11">
      <c r="A15" s="356" t="s">
        <v>2344</v>
      </c>
      <c r="B15" s="355"/>
      <c r="C15" s="354" t="s">
        <v>2345</v>
      </c>
      <c r="D15" s="354"/>
      <c r="E15" s="77"/>
      <c r="F15" s="77"/>
      <c r="G15" s="77"/>
      <c r="H15" s="77"/>
      <c r="I15" s="77"/>
      <c r="J15" s="77"/>
      <c r="K15" s="77"/>
    </row>
    <row r="16" spans="1:11" ht="9" customHeight="1">
      <c r="A16" s="77"/>
      <c r="B16" s="77"/>
      <c r="C16" s="77"/>
      <c r="D16" s="77"/>
      <c r="E16" s="77"/>
      <c r="F16" s="77"/>
      <c r="G16" s="77"/>
      <c r="H16" s="77"/>
      <c r="I16" s="77"/>
      <c r="J16" s="77"/>
      <c r="K16" s="77"/>
    </row>
    <row r="17" spans="1:258">
      <c r="A17" s="77"/>
      <c r="B17" s="77" t="s">
        <v>2167</v>
      </c>
      <c r="C17" s="77"/>
      <c r="D17" s="77"/>
      <c r="E17" s="77"/>
      <c r="F17" s="77"/>
      <c r="G17" s="77"/>
      <c r="H17" s="77"/>
      <c r="I17" s="77"/>
      <c r="J17" s="77"/>
      <c r="K17" s="77"/>
    </row>
    <row r="18" spans="1:258">
      <c r="A18" s="77"/>
      <c r="B18" s="77"/>
      <c r="C18" s="77"/>
      <c r="D18" s="77"/>
      <c r="E18" s="77"/>
      <c r="F18" s="77"/>
      <c r="G18" s="77"/>
      <c r="H18" s="77"/>
      <c r="I18" s="77"/>
      <c r="J18" s="77"/>
      <c r="K18" s="77"/>
    </row>
    <row r="19" spans="1:258">
      <c r="A19" s="77"/>
      <c r="B19" s="326" t="s">
        <v>2168</v>
      </c>
      <c r="C19" s="77"/>
      <c r="D19" s="77"/>
      <c r="E19" s="77"/>
      <c r="F19" s="77"/>
      <c r="G19" s="327"/>
      <c r="H19" s="90"/>
      <c r="I19" s="77"/>
      <c r="J19" s="77"/>
      <c r="K19" s="77"/>
    </row>
    <row r="20" spans="1:258">
      <c r="A20" s="77"/>
      <c r="B20" s="326" t="s">
        <v>2169</v>
      </c>
      <c r="C20" s="77"/>
      <c r="D20" s="77"/>
      <c r="E20" s="77"/>
      <c r="F20" s="77"/>
      <c r="G20" s="327"/>
      <c r="H20" s="77"/>
      <c r="I20" s="77"/>
      <c r="J20" s="77"/>
      <c r="K20" s="77"/>
    </row>
    <row r="21" spans="1:258" ht="4.5" customHeight="1">
      <c r="A21" s="77"/>
      <c r="B21" s="77"/>
      <c r="C21" s="77"/>
      <c r="D21" s="77"/>
      <c r="E21" s="77"/>
      <c r="F21" s="77"/>
      <c r="G21" s="327"/>
      <c r="H21" s="77"/>
      <c r="I21" s="77"/>
      <c r="J21" s="77"/>
      <c r="K21" s="77"/>
    </row>
    <row r="22" spans="1:258">
      <c r="A22" s="77"/>
      <c r="B22" s="77" t="s">
        <v>2170</v>
      </c>
      <c r="C22" s="77"/>
      <c r="D22" s="77"/>
      <c r="E22" s="77"/>
      <c r="F22" s="77" t="s">
        <v>2433</v>
      </c>
      <c r="G22" s="77"/>
      <c r="H22" s="77"/>
      <c r="I22" s="77"/>
      <c r="J22" s="77"/>
      <c r="K22" s="77"/>
    </row>
    <row r="23" spans="1:258">
      <c r="A23" s="77"/>
      <c r="B23" s="77" t="s">
        <v>2171</v>
      </c>
      <c r="C23" s="77"/>
      <c r="D23" s="77"/>
      <c r="E23" s="77"/>
      <c r="F23" s="77" t="s">
        <v>2361</v>
      </c>
      <c r="G23" s="77"/>
      <c r="H23" s="77"/>
      <c r="I23" s="77"/>
      <c r="J23" s="77"/>
      <c r="K23" s="77"/>
    </row>
    <row r="24" spans="1:258">
      <c r="A24" s="77"/>
      <c r="B24" s="77" t="s">
        <v>2172</v>
      </c>
      <c r="C24" s="77"/>
      <c r="D24" s="77"/>
      <c r="E24" s="77"/>
      <c r="F24" s="77" t="s">
        <v>2360</v>
      </c>
      <c r="G24" s="77"/>
      <c r="H24" s="77"/>
      <c r="I24" s="77"/>
      <c r="J24" s="77"/>
      <c r="K24" s="77"/>
    </row>
    <row r="25" spans="1:258">
      <c r="A25" s="77"/>
      <c r="B25" s="77" t="s">
        <v>2173</v>
      </c>
      <c r="C25" s="77"/>
      <c r="D25" s="77"/>
      <c r="E25" s="77"/>
      <c r="F25" s="77" t="s">
        <v>2359</v>
      </c>
      <c r="G25" s="77"/>
      <c r="H25" s="77"/>
      <c r="I25" s="77"/>
      <c r="J25" s="77"/>
      <c r="K25" s="77"/>
    </row>
    <row r="26" spans="1:258">
      <c r="A26" s="77"/>
      <c r="B26" s="77" t="s">
        <v>2174</v>
      </c>
      <c r="C26" s="77"/>
      <c r="D26" s="77"/>
      <c r="E26" s="77"/>
      <c r="F26" s="77" t="s">
        <v>2358</v>
      </c>
      <c r="G26" s="77"/>
      <c r="H26" s="77"/>
      <c r="I26" s="77"/>
      <c r="J26" s="77"/>
      <c r="K26" s="77"/>
    </row>
    <row r="27" spans="1:258">
      <c r="A27" s="77"/>
      <c r="B27" s="77" t="s">
        <v>2357</v>
      </c>
      <c r="C27" s="353"/>
      <c r="D27" s="353"/>
      <c r="E27" s="353"/>
      <c r="F27" s="77" t="s">
        <v>2379</v>
      </c>
      <c r="G27" s="353"/>
      <c r="H27" s="353"/>
      <c r="I27" s="77"/>
      <c r="J27" s="77"/>
      <c r="K27" s="77"/>
    </row>
    <row r="28" spans="1:258">
      <c r="A28" s="353"/>
      <c r="B28" s="77"/>
      <c r="C28" s="353"/>
      <c r="D28" s="353"/>
      <c r="E28" s="353"/>
      <c r="F28" s="77"/>
      <c r="G28" s="353"/>
      <c r="H28" s="353"/>
      <c r="I28" s="353"/>
      <c r="J28" s="353"/>
      <c r="K28" s="353"/>
      <c r="L28" s="352"/>
      <c r="M28" s="352"/>
      <c r="N28" s="352"/>
      <c r="O28" s="352"/>
      <c r="P28" s="352"/>
      <c r="Q28" s="352"/>
      <c r="R28" s="352"/>
      <c r="S28" s="352"/>
      <c r="T28" s="352"/>
      <c r="U28" s="352"/>
      <c r="V28" s="352"/>
      <c r="W28" s="352"/>
      <c r="X28" s="352"/>
      <c r="Y28" s="352"/>
      <c r="Z28" s="352"/>
      <c r="AA28" s="352"/>
      <c r="AB28" s="352"/>
      <c r="AC28" s="352"/>
      <c r="AD28" s="352"/>
      <c r="AE28" s="352"/>
      <c r="AF28" s="352"/>
      <c r="AG28" s="352"/>
      <c r="AH28" s="352"/>
      <c r="AI28" s="352"/>
      <c r="AJ28" s="352"/>
      <c r="AK28" s="352"/>
      <c r="AL28" s="352"/>
      <c r="AM28" s="352"/>
      <c r="AN28" s="352"/>
      <c r="AO28" s="352"/>
      <c r="AP28" s="352"/>
      <c r="AQ28" s="352"/>
      <c r="AR28" s="352"/>
      <c r="AS28" s="352"/>
      <c r="AT28" s="352"/>
      <c r="AU28" s="352"/>
      <c r="AV28" s="352"/>
      <c r="AW28" s="352"/>
      <c r="AX28" s="352"/>
      <c r="AY28" s="352"/>
      <c r="AZ28" s="352"/>
      <c r="BA28" s="352"/>
      <c r="BB28" s="352"/>
      <c r="BC28" s="352"/>
      <c r="BD28" s="352"/>
      <c r="BE28" s="352"/>
      <c r="BF28" s="352"/>
      <c r="BG28" s="352"/>
      <c r="BH28" s="352"/>
      <c r="BI28" s="352"/>
      <c r="BJ28" s="352"/>
      <c r="BK28" s="352"/>
      <c r="BL28" s="352"/>
      <c r="BM28" s="352"/>
      <c r="BN28" s="352"/>
      <c r="BO28" s="352"/>
      <c r="BP28" s="352"/>
      <c r="BQ28" s="352"/>
      <c r="BR28" s="352"/>
      <c r="BS28" s="352"/>
      <c r="BT28" s="352"/>
      <c r="BU28" s="352"/>
      <c r="BV28" s="352"/>
      <c r="BW28" s="352"/>
      <c r="BX28" s="352"/>
      <c r="BY28" s="352"/>
      <c r="BZ28" s="352"/>
      <c r="CA28" s="352"/>
      <c r="CB28" s="352"/>
      <c r="CC28" s="352"/>
      <c r="CD28" s="352"/>
      <c r="CE28" s="352"/>
      <c r="CF28" s="352"/>
      <c r="CG28" s="352"/>
      <c r="CH28" s="352"/>
      <c r="CI28" s="352"/>
      <c r="CJ28" s="352"/>
      <c r="CK28" s="352"/>
      <c r="CL28" s="352"/>
      <c r="CM28" s="352"/>
      <c r="CN28" s="352"/>
      <c r="CO28" s="352"/>
      <c r="CP28" s="352"/>
      <c r="CQ28" s="352"/>
      <c r="CR28" s="352"/>
      <c r="CS28" s="352"/>
      <c r="CT28" s="352"/>
      <c r="CU28" s="352"/>
      <c r="CV28" s="352"/>
      <c r="CW28" s="352"/>
      <c r="CX28" s="352"/>
      <c r="CY28" s="352"/>
      <c r="CZ28" s="352"/>
      <c r="DA28" s="352"/>
      <c r="DB28" s="352"/>
      <c r="DC28" s="352"/>
      <c r="DD28" s="352"/>
      <c r="DE28" s="352"/>
      <c r="DF28" s="352"/>
      <c r="DG28" s="352"/>
      <c r="DH28" s="352"/>
      <c r="DI28" s="352"/>
      <c r="DJ28" s="352"/>
      <c r="DK28" s="352"/>
      <c r="DL28" s="352"/>
      <c r="DM28" s="352"/>
      <c r="DN28" s="352"/>
      <c r="DO28" s="352"/>
      <c r="DP28" s="352"/>
      <c r="DQ28" s="352"/>
      <c r="DR28" s="352"/>
      <c r="DS28" s="352"/>
      <c r="DT28" s="352"/>
      <c r="DU28" s="352"/>
      <c r="DV28" s="352"/>
      <c r="DW28" s="352"/>
      <c r="DX28" s="352"/>
      <c r="DY28" s="352"/>
      <c r="DZ28" s="352"/>
      <c r="EA28" s="352"/>
      <c r="EB28" s="352"/>
      <c r="EC28" s="352"/>
      <c r="ED28" s="352"/>
      <c r="EE28" s="352"/>
      <c r="EF28" s="352"/>
      <c r="EG28" s="352"/>
      <c r="EH28" s="352"/>
      <c r="EI28" s="352"/>
      <c r="EJ28" s="352"/>
      <c r="EK28" s="352"/>
      <c r="EL28" s="352"/>
      <c r="EM28" s="352"/>
      <c r="EN28" s="352"/>
      <c r="EO28" s="352"/>
      <c r="EP28" s="352"/>
      <c r="EQ28" s="352"/>
      <c r="ER28" s="352"/>
      <c r="ES28" s="352"/>
      <c r="ET28" s="352"/>
      <c r="EU28" s="352"/>
      <c r="EV28" s="352"/>
      <c r="EW28" s="352"/>
      <c r="EX28" s="352"/>
      <c r="EY28" s="352"/>
      <c r="EZ28" s="352"/>
      <c r="FA28" s="352"/>
      <c r="FB28" s="352"/>
      <c r="FC28" s="352"/>
      <c r="FD28" s="352"/>
      <c r="FE28" s="352"/>
      <c r="FF28" s="352"/>
      <c r="FG28" s="352"/>
      <c r="FH28" s="352"/>
      <c r="FI28" s="352"/>
      <c r="FJ28" s="352"/>
      <c r="FK28" s="352"/>
      <c r="FL28" s="352"/>
      <c r="FM28" s="352"/>
      <c r="FN28" s="352"/>
      <c r="FO28" s="352"/>
      <c r="FP28" s="352"/>
      <c r="FQ28" s="352"/>
      <c r="FR28" s="352"/>
      <c r="FS28" s="352"/>
      <c r="FT28" s="352"/>
      <c r="FU28" s="352"/>
      <c r="FV28" s="352"/>
      <c r="FW28" s="352"/>
      <c r="FX28" s="352"/>
      <c r="FY28" s="352"/>
      <c r="FZ28" s="352"/>
      <c r="GA28" s="352"/>
      <c r="GB28" s="352"/>
      <c r="GC28" s="352"/>
      <c r="GD28" s="352"/>
      <c r="GE28" s="352"/>
      <c r="GF28" s="352"/>
      <c r="GG28" s="352"/>
      <c r="GH28" s="352"/>
      <c r="GI28" s="352"/>
      <c r="GJ28" s="352"/>
      <c r="GK28" s="352"/>
      <c r="GL28" s="352"/>
      <c r="GM28" s="352"/>
      <c r="GN28" s="352"/>
      <c r="GO28" s="352"/>
      <c r="GP28" s="352"/>
      <c r="GQ28" s="352"/>
      <c r="GR28" s="352"/>
      <c r="GS28" s="352"/>
      <c r="GT28" s="352"/>
      <c r="GU28" s="352"/>
      <c r="GV28" s="352"/>
      <c r="GW28" s="352"/>
      <c r="GX28" s="352"/>
      <c r="GY28" s="352"/>
      <c r="GZ28" s="352"/>
      <c r="HA28" s="352"/>
      <c r="HB28" s="352"/>
      <c r="HC28" s="352"/>
      <c r="HD28" s="352"/>
      <c r="HE28" s="352"/>
      <c r="HF28" s="352"/>
      <c r="HG28" s="352"/>
      <c r="HH28" s="352"/>
      <c r="HI28" s="352"/>
      <c r="HJ28" s="352"/>
      <c r="HK28" s="352"/>
      <c r="HL28" s="352"/>
      <c r="HM28" s="352"/>
      <c r="HN28" s="352"/>
      <c r="HO28" s="352"/>
      <c r="HP28" s="352"/>
      <c r="HQ28" s="352"/>
      <c r="HR28" s="352"/>
      <c r="HS28" s="352"/>
      <c r="HT28" s="352"/>
      <c r="HU28" s="352"/>
      <c r="HV28" s="352"/>
      <c r="HW28" s="352"/>
      <c r="HX28" s="352"/>
      <c r="HY28" s="352"/>
      <c r="HZ28" s="352"/>
      <c r="IA28" s="352"/>
      <c r="IB28" s="352"/>
      <c r="IC28" s="352"/>
      <c r="ID28" s="352"/>
      <c r="IE28" s="352"/>
      <c r="IF28" s="352"/>
      <c r="IG28" s="352"/>
      <c r="IH28" s="352"/>
      <c r="II28" s="352"/>
      <c r="IJ28" s="352"/>
      <c r="IK28" s="352"/>
      <c r="IL28" s="352"/>
      <c r="IM28" s="352"/>
      <c r="IN28" s="352"/>
      <c r="IO28" s="352"/>
      <c r="IP28" s="352"/>
      <c r="IQ28" s="352"/>
      <c r="IR28" s="352"/>
      <c r="IS28" s="352"/>
      <c r="IT28" s="352"/>
      <c r="IU28" s="352"/>
      <c r="IV28" s="352"/>
      <c r="IW28" s="352"/>
      <c r="IX28" s="352"/>
    </row>
    <row r="29" spans="1:258">
      <c r="A29" s="77"/>
      <c r="B29" s="77"/>
      <c r="C29" s="77"/>
      <c r="D29" s="77"/>
      <c r="E29" s="77"/>
      <c r="F29" s="77"/>
      <c r="G29" s="77"/>
      <c r="H29" s="77"/>
      <c r="I29" s="77"/>
      <c r="J29" s="77"/>
      <c r="K29" s="77"/>
    </row>
    <row r="30" spans="1:258">
      <c r="A30" s="77"/>
      <c r="B30" s="77" t="s">
        <v>2175</v>
      </c>
      <c r="C30" s="77"/>
      <c r="D30" s="77"/>
      <c r="E30" s="77"/>
      <c r="F30" s="77"/>
      <c r="G30" s="77"/>
      <c r="H30" s="77"/>
      <c r="I30" s="77"/>
      <c r="J30" s="77"/>
      <c r="K30" s="77"/>
    </row>
    <row r="31" spans="1:258">
      <c r="A31" s="77"/>
      <c r="B31" s="77" t="s">
        <v>2176</v>
      </c>
      <c r="C31" s="77"/>
      <c r="D31" s="77"/>
      <c r="E31" s="77"/>
      <c r="F31" s="77"/>
      <c r="G31" s="77"/>
      <c r="H31" s="77"/>
      <c r="I31" s="77"/>
      <c r="J31" s="77"/>
      <c r="K31" s="77"/>
    </row>
    <row r="32" spans="1:258" ht="6" customHeight="1">
      <c r="A32" s="77"/>
      <c r="B32" s="77"/>
      <c r="C32" s="77"/>
      <c r="D32" s="77"/>
      <c r="E32" s="77"/>
      <c r="F32" s="77"/>
      <c r="G32" s="327"/>
      <c r="H32" s="77"/>
      <c r="I32" s="77"/>
      <c r="J32" s="77"/>
      <c r="K32" s="77"/>
    </row>
    <row r="33" spans="1:11" ht="13.8" thickBot="1">
      <c r="A33" s="77"/>
      <c r="B33" s="77"/>
      <c r="C33" s="77"/>
      <c r="D33" s="77"/>
      <c r="E33" s="77"/>
      <c r="F33" s="77"/>
      <c r="G33" s="327"/>
      <c r="H33" s="77"/>
      <c r="I33" s="77"/>
      <c r="J33" s="77"/>
      <c r="K33" s="77"/>
    </row>
    <row r="34" spans="1:11">
      <c r="A34" s="351"/>
      <c r="B34" s="349"/>
      <c r="C34" s="349"/>
      <c r="D34" s="349"/>
      <c r="E34" s="94"/>
      <c r="F34" s="351"/>
      <c r="G34" s="350"/>
      <c r="H34" s="349"/>
      <c r="I34" s="92"/>
      <c r="J34" s="92"/>
      <c r="K34" s="94"/>
    </row>
    <row r="35" spans="1:11" s="249" customFormat="1">
      <c r="A35" s="347" t="s">
        <v>2356</v>
      </c>
      <c r="B35" s="346"/>
      <c r="C35" s="346"/>
      <c r="D35" s="346"/>
      <c r="E35" s="343"/>
      <c r="F35" s="347" t="s">
        <v>2355</v>
      </c>
      <c r="G35" s="348"/>
      <c r="H35" s="346"/>
      <c r="I35" s="345"/>
      <c r="J35" s="244"/>
      <c r="K35" s="343"/>
    </row>
    <row r="36" spans="1:11" s="249" customFormat="1">
      <c r="A36" s="344"/>
      <c r="B36" s="320"/>
      <c r="C36" s="320"/>
      <c r="D36" s="320"/>
      <c r="E36" s="343"/>
      <c r="F36" s="344"/>
      <c r="G36" s="272"/>
      <c r="H36" s="320"/>
      <c r="I36" s="244"/>
      <c r="J36" s="244"/>
      <c r="K36" s="343"/>
    </row>
    <row r="37" spans="1:11" s="249" customFormat="1">
      <c r="A37" s="347" t="s">
        <v>2430</v>
      </c>
      <c r="B37" s="320"/>
      <c r="C37" s="320"/>
      <c r="D37" s="320"/>
      <c r="E37" s="343"/>
      <c r="F37" s="347" t="s">
        <v>2430</v>
      </c>
      <c r="G37" s="320"/>
      <c r="H37" s="320"/>
      <c r="I37" s="244"/>
      <c r="J37" s="244"/>
      <c r="K37" s="343"/>
    </row>
    <row r="38" spans="1:11" s="249" customFormat="1">
      <c r="A38" s="870"/>
      <c r="B38" s="871"/>
      <c r="C38" s="871"/>
      <c r="D38" s="871"/>
      <c r="E38" s="872"/>
      <c r="F38" s="870"/>
      <c r="G38" s="871"/>
      <c r="H38" s="871"/>
      <c r="I38" s="871"/>
      <c r="J38" s="871"/>
      <c r="K38" s="872"/>
    </row>
    <row r="39" spans="1:11" s="249" customFormat="1">
      <c r="A39" s="344" t="s">
        <v>2354</v>
      </c>
      <c r="B39" s="346"/>
      <c r="C39" s="346"/>
      <c r="D39" s="346"/>
      <c r="E39" s="343"/>
      <c r="F39" s="347" t="s">
        <v>2354</v>
      </c>
      <c r="G39" s="272"/>
      <c r="H39" s="346"/>
      <c r="I39" s="345"/>
      <c r="J39" s="244"/>
      <c r="K39" s="343"/>
    </row>
    <row r="40" spans="1:11" s="249" customFormat="1">
      <c r="A40" s="344"/>
      <c r="B40" s="320"/>
      <c r="C40" s="320"/>
      <c r="D40" s="320"/>
      <c r="E40" s="343"/>
      <c r="F40" s="344"/>
      <c r="G40" s="272"/>
      <c r="H40" s="320"/>
      <c r="I40" s="244"/>
      <c r="J40" s="244"/>
      <c r="K40" s="343"/>
    </row>
    <row r="41" spans="1:11" s="249" customFormat="1">
      <c r="A41" s="344" t="s">
        <v>2353</v>
      </c>
      <c r="B41" s="320"/>
      <c r="C41" s="320"/>
      <c r="D41" s="320"/>
      <c r="E41" s="343"/>
      <c r="F41" s="344" t="s">
        <v>2353</v>
      </c>
      <c r="G41" s="320"/>
      <c r="H41" s="320"/>
      <c r="I41" s="244"/>
      <c r="J41" s="244"/>
      <c r="K41" s="343"/>
    </row>
    <row r="42" spans="1:11" ht="13.8" thickBot="1">
      <c r="A42" s="107"/>
      <c r="B42" s="108"/>
      <c r="C42" s="108"/>
      <c r="D42" s="108"/>
      <c r="E42" s="341"/>
      <c r="F42" s="107"/>
      <c r="G42" s="342"/>
      <c r="H42" s="108"/>
      <c r="I42" s="108"/>
      <c r="J42" s="108"/>
      <c r="K42" s="341"/>
    </row>
    <row r="43" spans="1:11" ht="8.25" customHeight="1" thickBot="1">
      <c r="A43" s="77"/>
      <c r="B43" s="77"/>
      <c r="C43" s="77"/>
      <c r="D43" s="77"/>
      <c r="E43" s="77"/>
      <c r="F43" s="77"/>
      <c r="G43" s="327"/>
      <c r="H43" s="77"/>
      <c r="I43" s="77"/>
      <c r="J43" s="77"/>
      <c r="K43" s="77"/>
    </row>
    <row r="44" spans="1:11" s="249" customFormat="1">
      <c r="A44" s="338" t="s">
        <v>2352</v>
      </c>
      <c r="B44" s="336"/>
      <c r="C44" s="340"/>
      <c r="D44" s="340"/>
      <c r="E44" s="339"/>
      <c r="F44" s="338" t="s">
        <v>2351</v>
      </c>
      <c r="G44" s="336"/>
      <c r="H44" s="337"/>
      <c r="I44" s="336"/>
      <c r="J44" s="336"/>
      <c r="K44" s="335"/>
    </row>
    <row r="45" spans="1:11" s="249" customFormat="1">
      <c r="A45" s="334"/>
      <c r="B45" s="244"/>
      <c r="C45" s="244"/>
      <c r="D45" s="244"/>
      <c r="E45" s="331"/>
      <c r="F45" s="334"/>
      <c r="G45" s="244"/>
      <c r="H45" s="244"/>
      <c r="I45" s="244"/>
      <c r="J45" s="244"/>
      <c r="K45" s="331"/>
    </row>
    <row r="46" spans="1:11" s="249" customFormat="1">
      <c r="A46" s="333" t="s">
        <v>2350</v>
      </c>
      <c r="B46" s="244"/>
      <c r="C46" s="244"/>
      <c r="D46" s="244"/>
      <c r="E46" s="331"/>
      <c r="F46" s="333" t="s">
        <v>2349</v>
      </c>
      <c r="G46" s="244"/>
      <c r="H46" s="244"/>
      <c r="I46" s="244"/>
      <c r="J46" s="244"/>
      <c r="K46" s="331"/>
    </row>
    <row r="47" spans="1:11" s="249" customFormat="1">
      <c r="A47" s="334"/>
      <c r="B47" s="244"/>
      <c r="C47" s="244"/>
      <c r="D47" s="244"/>
      <c r="E47" s="331"/>
      <c r="F47" s="334"/>
      <c r="G47" s="244"/>
      <c r="H47" s="244"/>
      <c r="I47" s="244"/>
      <c r="J47" s="244"/>
      <c r="K47" s="331"/>
    </row>
    <row r="48" spans="1:11" s="249" customFormat="1">
      <c r="A48" s="333" t="s">
        <v>2348</v>
      </c>
      <c r="B48" s="244"/>
      <c r="C48" s="244"/>
      <c r="D48" s="244"/>
      <c r="E48" s="331"/>
      <c r="F48" s="333" t="s">
        <v>2347</v>
      </c>
      <c r="G48" s="244"/>
      <c r="H48" s="244"/>
      <c r="I48" s="244"/>
      <c r="J48" s="244"/>
      <c r="K48" s="331"/>
    </row>
    <row r="49" spans="1:11" s="249" customFormat="1" ht="9.75" customHeight="1">
      <c r="A49" s="332"/>
      <c r="B49" s="244"/>
      <c r="C49" s="244"/>
      <c r="D49" s="244"/>
      <c r="E49" s="331"/>
      <c r="F49" s="332"/>
      <c r="G49" s="244"/>
      <c r="H49" s="244"/>
      <c r="I49" s="244"/>
      <c r="J49" s="244"/>
      <c r="K49" s="331"/>
    </row>
    <row r="50" spans="1:11" s="249" customFormat="1">
      <c r="A50" s="332" t="s">
        <v>2177</v>
      </c>
      <c r="B50" s="244"/>
      <c r="C50" s="244"/>
      <c r="D50" s="244"/>
      <c r="E50" s="331"/>
      <c r="F50" s="332" t="s">
        <v>2346</v>
      </c>
      <c r="G50" s="244"/>
      <c r="H50" s="244"/>
      <c r="I50" s="244"/>
      <c r="J50" s="244"/>
      <c r="K50" s="331"/>
    </row>
    <row r="51" spans="1:11" ht="13.8" thickBot="1">
      <c r="A51" s="330"/>
      <c r="B51" s="329"/>
      <c r="C51" s="329"/>
      <c r="D51" s="329"/>
      <c r="E51" s="328"/>
      <c r="F51" s="330"/>
      <c r="G51" s="329"/>
      <c r="H51" s="329"/>
      <c r="I51" s="329"/>
      <c r="J51" s="329"/>
      <c r="K51" s="328"/>
    </row>
    <row r="52" spans="1:11" ht="7.5" customHeight="1"/>
  </sheetData>
  <mergeCells count="8">
    <mergeCell ref="G13:H13"/>
    <mergeCell ref="A38:E38"/>
    <mergeCell ref="F38:K38"/>
    <mergeCell ref="B1:H1"/>
    <mergeCell ref="A3:K3"/>
    <mergeCell ref="A4:K4"/>
    <mergeCell ref="G7:H7"/>
    <mergeCell ref="G11:H11"/>
  </mergeCells>
  <hyperlinks>
    <hyperlink ref="C15" r:id="rId1" xr:uid="{37AAA155-102D-4AC6-BA74-966368453D6A}"/>
  </hyperlinks>
  <printOptions horizontalCentered="1" verticalCentered="1"/>
  <pageMargins left="0" right="0" top="0" bottom="0" header="0.5" footer="0.5"/>
  <pageSetup scale="94" fitToWidth="0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90F73-A7E1-4B2C-8523-953CA83AC627}">
  <sheetPr>
    <pageSetUpPr fitToPage="1"/>
  </sheetPr>
  <dimension ref="A1:O42"/>
  <sheetViews>
    <sheetView topLeftCell="C1" zoomScaleNormal="100" workbookViewId="0">
      <selection activeCell="A3" sqref="A3:M3"/>
    </sheetView>
  </sheetViews>
  <sheetFormatPr defaultColWidth="9.6640625" defaultRowHeight="13.2"/>
  <cols>
    <col min="1" max="1" width="7.6640625" style="1" customWidth="1"/>
    <col min="2" max="2" width="10.6640625" style="1" customWidth="1"/>
    <col min="3" max="4" width="9.6640625" style="1"/>
    <col min="5" max="5" width="10.6640625" style="1" customWidth="1"/>
    <col min="6" max="7" width="9.6640625" style="1"/>
    <col min="8" max="8" width="21.21875" style="1" customWidth="1"/>
    <col min="9" max="10" width="9.6640625" style="1"/>
    <col min="11" max="11" width="19.33203125" style="1" customWidth="1"/>
    <col min="12" max="12" width="11.44140625" style="1" customWidth="1"/>
    <col min="13" max="16384" width="9.6640625" style="1"/>
  </cols>
  <sheetData>
    <row r="1" spans="1:15" ht="22.8">
      <c r="F1" s="841"/>
      <c r="M1" s="553" t="s">
        <v>1909</v>
      </c>
    </row>
    <row r="2" spans="1:15" ht="22.8">
      <c r="F2" s="841"/>
      <c r="M2" s="400" t="s">
        <v>2431</v>
      </c>
    </row>
    <row r="3" spans="1:15" ht="22.8">
      <c r="A3" s="876" t="s">
        <v>1908</v>
      </c>
      <c r="B3" s="876"/>
      <c r="C3" s="876"/>
      <c r="D3" s="876"/>
      <c r="E3" s="876"/>
      <c r="F3" s="876"/>
      <c r="G3" s="876"/>
      <c r="H3" s="876"/>
      <c r="I3" s="876"/>
      <c r="J3" s="876"/>
      <c r="K3" s="876"/>
      <c r="L3" s="876"/>
      <c r="M3" s="876"/>
    </row>
    <row r="4" spans="1:15">
      <c r="M4" s="400"/>
    </row>
    <row r="5" spans="1:15" s="843" customFormat="1" ht="19.8" customHeight="1">
      <c r="B5" s="851" t="s">
        <v>2429</v>
      </c>
      <c r="C5" s="844"/>
      <c r="D5" s="844"/>
      <c r="E5" s="845"/>
      <c r="F5" s="845"/>
      <c r="G5" s="845"/>
      <c r="H5" s="845"/>
      <c r="I5" s="845"/>
      <c r="J5" s="845"/>
      <c r="K5" s="851" t="s">
        <v>2428</v>
      </c>
      <c r="L5" s="845"/>
      <c r="M5" s="845" t="s">
        <v>94</v>
      </c>
    </row>
    <row r="6" spans="1:15" s="843" customFormat="1" ht="12.9" customHeight="1">
      <c r="B6" s="845"/>
      <c r="C6" s="845"/>
      <c r="D6" s="845"/>
      <c r="E6" s="845"/>
      <c r="F6" s="845"/>
      <c r="G6" s="845"/>
      <c r="H6" s="845"/>
      <c r="I6" s="845"/>
      <c r="J6" s="845"/>
      <c r="K6" s="845"/>
      <c r="L6" s="847"/>
      <c r="M6" s="845"/>
    </row>
    <row r="7" spans="1:15" s="843" customFormat="1" ht="16.05" customHeight="1">
      <c r="B7" s="845" t="s">
        <v>1910</v>
      </c>
      <c r="C7" s="847" t="s">
        <v>2178</v>
      </c>
      <c r="D7" s="845"/>
      <c r="E7" s="845" t="s">
        <v>1689</v>
      </c>
      <c r="F7" s="847" t="s">
        <v>2178</v>
      </c>
      <c r="G7" s="845"/>
      <c r="H7" s="845" t="s">
        <v>1911</v>
      </c>
      <c r="I7" s="847" t="s">
        <v>2178</v>
      </c>
      <c r="J7" s="845"/>
      <c r="K7" s="845" t="s">
        <v>1912</v>
      </c>
      <c r="L7" s="847" t="s">
        <v>2178</v>
      </c>
      <c r="M7" s="845"/>
    </row>
    <row r="8" spans="1:15" s="843" customFormat="1" ht="16.05" customHeight="1">
      <c r="B8" s="845" t="s">
        <v>1909</v>
      </c>
      <c r="C8" s="847" t="s">
        <v>2178</v>
      </c>
      <c r="D8" s="845"/>
      <c r="E8" s="845" t="s">
        <v>1693</v>
      </c>
      <c r="F8" s="847" t="s">
        <v>2178</v>
      </c>
      <c r="G8" s="845"/>
      <c r="H8" s="845" t="s">
        <v>1913</v>
      </c>
      <c r="I8" s="847" t="s">
        <v>2178</v>
      </c>
      <c r="J8" s="845"/>
      <c r="K8" s="848"/>
      <c r="L8" s="847"/>
      <c r="M8" s="845"/>
    </row>
    <row r="9" spans="1:15" s="843" customFormat="1" ht="16.05" customHeight="1">
      <c r="B9" s="845" t="s">
        <v>1</v>
      </c>
      <c r="C9" s="847" t="s">
        <v>2178</v>
      </c>
      <c r="D9" s="845"/>
      <c r="E9" s="845" t="s">
        <v>1703</v>
      </c>
      <c r="F9" s="847" t="s">
        <v>2178</v>
      </c>
      <c r="G9" s="845"/>
      <c r="H9" s="845" t="s">
        <v>1914</v>
      </c>
      <c r="I9" s="847" t="s">
        <v>2178</v>
      </c>
      <c r="J9" s="845"/>
      <c r="K9" s="848"/>
      <c r="L9" s="847"/>
      <c r="M9" s="845"/>
    </row>
    <row r="10" spans="1:15" s="843" customFormat="1" ht="16.05" customHeight="1">
      <c r="B10" s="845" t="s">
        <v>42</v>
      </c>
      <c r="C10" s="847" t="s">
        <v>2178</v>
      </c>
      <c r="D10" s="845"/>
      <c r="E10" s="845" t="s">
        <v>1713</v>
      </c>
      <c r="F10" s="847" t="s">
        <v>2178</v>
      </c>
      <c r="G10" s="845"/>
      <c r="H10" s="845" t="s">
        <v>1915</v>
      </c>
      <c r="I10" s="847" t="s">
        <v>2178</v>
      </c>
      <c r="J10" s="845"/>
      <c r="K10" s="845" t="s">
        <v>1916</v>
      </c>
      <c r="L10" s="847" t="s">
        <v>113</v>
      </c>
      <c r="M10" s="845"/>
    </row>
    <row r="11" spans="1:15" s="843" customFormat="1" ht="16.05" customHeight="1">
      <c r="B11" s="845" t="s">
        <v>75</v>
      </c>
      <c r="C11" s="847" t="s">
        <v>113</v>
      </c>
      <c r="D11" s="845"/>
      <c r="E11" s="845" t="s">
        <v>1723</v>
      </c>
      <c r="F11" s="847" t="s">
        <v>2178</v>
      </c>
      <c r="G11" s="845"/>
      <c r="H11" s="845" t="s">
        <v>1917</v>
      </c>
      <c r="I11" s="847" t="s">
        <v>2178</v>
      </c>
      <c r="J11" s="845"/>
      <c r="K11" s="845"/>
      <c r="L11" s="847"/>
      <c r="M11" s="845"/>
    </row>
    <row r="12" spans="1:15" s="843" customFormat="1" ht="16.05" customHeight="1">
      <c r="B12" s="845" t="s">
        <v>101</v>
      </c>
      <c r="C12" s="847" t="s">
        <v>113</v>
      </c>
      <c r="D12" s="845"/>
      <c r="E12" s="845" t="s">
        <v>1732</v>
      </c>
      <c r="F12" s="847" t="s">
        <v>2178</v>
      </c>
      <c r="G12" s="845"/>
      <c r="H12" s="845" t="s">
        <v>1918</v>
      </c>
      <c r="I12" s="847" t="s">
        <v>113</v>
      </c>
      <c r="J12" s="845"/>
      <c r="K12" s="845" t="s">
        <v>1919</v>
      </c>
      <c r="L12" s="847" t="s">
        <v>113</v>
      </c>
      <c r="M12" s="845"/>
    </row>
    <row r="13" spans="1:15" s="843" customFormat="1" ht="16.05" customHeight="1">
      <c r="B13" s="845" t="s">
        <v>1920</v>
      </c>
      <c r="C13" s="847" t="s">
        <v>113</v>
      </c>
      <c r="D13" s="845"/>
      <c r="E13" s="845" t="s">
        <v>1749</v>
      </c>
      <c r="F13" s="847" t="s">
        <v>2178</v>
      </c>
      <c r="G13" s="845"/>
      <c r="H13" s="845" t="s">
        <v>1921</v>
      </c>
      <c r="I13" s="847" t="s">
        <v>113</v>
      </c>
      <c r="J13" s="845"/>
      <c r="K13" s="845" t="s">
        <v>1922</v>
      </c>
      <c r="L13" s="847" t="s">
        <v>113</v>
      </c>
      <c r="M13" s="845"/>
    </row>
    <row r="14" spans="1:15" s="843" customFormat="1" ht="16.05" customHeight="1">
      <c r="B14" s="845" t="s">
        <v>97</v>
      </c>
      <c r="C14" s="847" t="s">
        <v>2178</v>
      </c>
      <c r="D14" s="845"/>
      <c r="E14" s="845" t="s">
        <v>1885</v>
      </c>
      <c r="F14" s="847" t="s">
        <v>2178</v>
      </c>
      <c r="G14" s="845"/>
      <c r="H14" s="845" t="s">
        <v>1923</v>
      </c>
      <c r="I14" s="847" t="s">
        <v>113</v>
      </c>
      <c r="J14" s="845"/>
      <c r="K14" s="845" t="s">
        <v>1924</v>
      </c>
      <c r="L14" s="847" t="s">
        <v>113</v>
      </c>
      <c r="M14" s="845"/>
    </row>
    <row r="15" spans="1:15" s="843" customFormat="1" ht="16.05" customHeight="1">
      <c r="B15" s="845" t="s">
        <v>112</v>
      </c>
      <c r="C15" s="847" t="s">
        <v>113</v>
      </c>
      <c r="D15" s="845"/>
      <c r="E15" s="845" t="s">
        <v>1887</v>
      </c>
      <c r="F15" s="847" t="s">
        <v>113</v>
      </c>
      <c r="G15" s="845"/>
      <c r="H15" s="845" t="s">
        <v>1925</v>
      </c>
      <c r="I15" s="847" t="s">
        <v>113</v>
      </c>
      <c r="J15" s="845"/>
      <c r="K15" s="849" t="s">
        <v>94</v>
      </c>
      <c r="L15" s="847"/>
      <c r="M15" s="845"/>
      <c r="O15" s="843" t="s">
        <v>94</v>
      </c>
    </row>
    <row r="16" spans="1:15" s="843" customFormat="1" ht="16.05" customHeight="1">
      <c r="B16" s="845" t="s">
        <v>115</v>
      </c>
      <c r="C16" s="847" t="s">
        <v>2178</v>
      </c>
      <c r="D16" s="845"/>
      <c r="E16" s="845" t="s">
        <v>1888</v>
      </c>
      <c r="F16" s="847" t="s">
        <v>113</v>
      </c>
      <c r="G16" s="845"/>
      <c r="H16" s="845" t="s">
        <v>1926</v>
      </c>
      <c r="I16" s="847" t="s">
        <v>113</v>
      </c>
      <c r="J16" s="845"/>
      <c r="K16" s="845"/>
      <c r="L16" s="847"/>
      <c r="M16" s="845"/>
    </row>
    <row r="17" spans="2:13" s="843" customFormat="1" ht="16.05" customHeight="1">
      <c r="B17" s="845" t="s">
        <v>1530</v>
      </c>
      <c r="C17" s="847" t="s">
        <v>2178</v>
      </c>
      <c r="D17" s="845"/>
      <c r="E17" s="845" t="s">
        <v>1889</v>
      </c>
      <c r="F17" s="847" t="s">
        <v>113</v>
      </c>
      <c r="G17" s="845"/>
      <c r="H17" s="845" t="s">
        <v>1927</v>
      </c>
      <c r="I17" s="847" t="s">
        <v>113</v>
      </c>
      <c r="J17" s="845"/>
      <c r="K17" s="845" t="s">
        <v>1928</v>
      </c>
      <c r="L17" s="847" t="s">
        <v>113</v>
      </c>
      <c r="M17" s="845"/>
    </row>
    <row r="18" spans="2:13" s="843" customFormat="1" ht="16.05" customHeight="1">
      <c r="B18" s="845" t="s">
        <v>1548</v>
      </c>
      <c r="C18" s="847" t="s">
        <v>2178</v>
      </c>
      <c r="D18" s="845"/>
      <c r="E18" s="845" t="s">
        <v>1891</v>
      </c>
      <c r="F18" s="847" t="s">
        <v>2178</v>
      </c>
      <c r="G18" s="845"/>
      <c r="H18" s="845"/>
      <c r="I18" s="847"/>
      <c r="J18" s="845"/>
      <c r="K18" s="845" t="s">
        <v>1929</v>
      </c>
      <c r="L18" s="847" t="s">
        <v>113</v>
      </c>
      <c r="M18" s="845"/>
    </row>
    <row r="19" spans="2:13" s="843" customFormat="1" ht="16.05" customHeight="1">
      <c r="B19" s="845" t="s">
        <v>1562</v>
      </c>
      <c r="C19" s="847" t="s">
        <v>2178</v>
      </c>
      <c r="D19" s="845"/>
      <c r="E19" s="845" t="s">
        <v>1901</v>
      </c>
      <c r="F19" s="847" t="s">
        <v>113</v>
      </c>
      <c r="G19" s="845"/>
      <c r="H19" s="845" t="s">
        <v>1930</v>
      </c>
      <c r="I19" s="847" t="s">
        <v>113</v>
      </c>
      <c r="J19" s="845"/>
      <c r="K19" s="845" t="s">
        <v>1931</v>
      </c>
      <c r="L19" s="847" t="s">
        <v>113</v>
      </c>
      <c r="M19" s="845"/>
    </row>
    <row r="20" spans="2:13" s="843" customFormat="1" ht="16.05" customHeight="1">
      <c r="B20" s="845" t="s">
        <v>1598</v>
      </c>
      <c r="C20" s="847" t="s">
        <v>113</v>
      </c>
      <c r="D20" s="845"/>
      <c r="E20" s="845" t="s">
        <v>1902</v>
      </c>
      <c r="F20" s="847" t="s">
        <v>113</v>
      </c>
      <c r="G20" s="845"/>
      <c r="H20" s="845" t="s">
        <v>1932</v>
      </c>
      <c r="I20" s="847" t="s">
        <v>113</v>
      </c>
      <c r="J20" s="845"/>
      <c r="K20" s="845" t="s">
        <v>1933</v>
      </c>
      <c r="L20" s="847" t="s">
        <v>113</v>
      </c>
      <c r="M20" s="845"/>
    </row>
    <row r="21" spans="2:13" s="843" customFormat="1" ht="16.05" customHeight="1">
      <c r="B21" s="845" t="s">
        <v>1600</v>
      </c>
      <c r="C21" s="847" t="s">
        <v>2178</v>
      </c>
      <c r="D21" s="845"/>
      <c r="E21" s="845" t="s">
        <v>1903</v>
      </c>
      <c r="F21" s="847" t="s">
        <v>113</v>
      </c>
      <c r="G21" s="845"/>
      <c r="H21" s="845" t="s">
        <v>1934</v>
      </c>
      <c r="I21" s="847" t="s">
        <v>113</v>
      </c>
      <c r="J21" s="845"/>
      <c r="K21" s="845" t="s">
        <v>1935</v>
      </c>
      <c r="L21" s="847" t="s">
        <v>113</v>
      </c>
      <c r="M21" s="845"/>
    </row>
    <row r="22" spans="2:13" s="843" customFormat="1" ht="16.05" customHeight="1">
      <c r="B22" s="845" t="s">
        <v>1936</v>
      </c>
      <c r="C22" s="847" t="s">
        <v>113</v>
      </c>
      <c r="D22" s="845"/>
      <c r="E22" s="845" t="s">
        <v>1904</v>
      </c>
      <c r="F22" s="847" t="s">
        <v>113</v>
      </c>
      <c r="G22" s="845"/>
      <c r="H22" s="845"/>
      <c r="I22" s="847"/>
      <c r="J22" s="845"/>
      <c r="K22" s="845" t="s">
        <v>1937</v>
      </c>
      <c r="L22" s="847" t="s">
        <v>113</v>
      </c>
      <c r="M22" s="845"/>
    </row>
    <row r="23" spans="2:13" s="843" customFormat="1" ht="16.05" customHeight="1">
      <c r="B23" s="845" t="s">
        <v>1613</v>
      </c>
      <c r="C23" s="847" t="s">
        <v>2178</v>
      </c>
      <c r="D23" s="845"/>
      <c r="E23" s="845" t="s">
        <v>1906</v>
      </c>
      <c r="F23" s="847" t="s">
        <v>113</v>
      </c>
      <c r="G23" s="845"/>
      <c r="H23" s="845" t="s">
        <v>1938</v>
      </c>
      <c r="I23" s="847" t="s">
        <v>2178</v>
      </c>
      <c r="J23" s="845"/>
      <c r="K23" s="845" t="s">
        <v>1939</v>
      </c>
      <c r="L23" s="847" t="s">
        <v>113</v>
      </c>
      <c r="M23" s="845"/>
    </row>
    <row r="24" spans="2:13" s="843" customFormat="1" ht="16.05" customHeight="1">
      <c r="B24" s="845" t="s">
        <v>1617</v>
      </c>
      <c r="C24" s="847" t="s">
        <v>2178</v>
      </c>
      <c r="D24" s="845"/>
      <c r="E24" s="845" t="s">
        <v>1907</v>
      </c>
      <c r="F24" s="847" t="s">
        <v>113</v>
      </c>
      <c r="G24" s="845"/>
      <c r="H24" s="845" t="s">
        <v>1940</v>
      </c>
      <c r="I24" s="847" t="s">
        <v>2178</v>
      </c>
      <c r="J24" s="845"/>
      <c r="K24" s="845"/>
      <c r="L24" s="847"/>
      <c r="M24" s="845"/>
    </row>
    <row r="25" spans="2:13" s="843" customFormat="1" ht="16.05" customHeight="1">
      <c r="B25" s="845" t="s">
        <v>1621</v>
      </c>
      <c r="C25" s="847" t="s">
        <v>2178</v>
      </c>
      <c r="D25" s="845"/>
      <c r="E25" s="845"/>
      <c r="F25" s="847"/>
      <c r="G25" s="845"/>
      <c r="H25" s="845" t="s">
        <v>1941</v>
      </c>
      <c r="I25" s="847" t="s">
        <v>2178</v>
      </c>
      <c r="J25" s="845"/>
      <c r="K25" s="845"/>
      <c r="L25" s="847"/>
      <c r="M25" s="845"/>
    </row>
    <row r="26" spans="2:13" s="843" customFormat="1" ht="16.05" customHeight="1">
      <c r="B26" s="845" t="s">
        <v>1629</v>
      </c>
      <c r="C26" s="847" t="s">
        <v>2178</v>
      </c>
      <c r="D26" s="845"/>
      <c r="E26" s="845"/>
      <c r="F26" s="847"/>
      <c r="G26" s="845"/>
      <c r="H26" s="845" t="s">
        <v>1942</v>
      </c>
      <c r="I26" s="847" t="s">
        <v>2178</v>
      </c>
      <c r="J26" s="845"/>
      <c r="K26" s="845"/>
      <c r="L26" s="847"/>
      <c r="M26" s="845"/>
    </row>
    <row r="27" spans="2:13" s="843" customFormat="1" ht="16.05" customHeight="1">
      <c r="B27" s="845" t="s">
        <v>1634</v>
      </c>
      <c r="C27" s="847" t="s">
        <v>2178</v>
      </c>
      <c r="D27" s="845"/>
      <c r="E27" s="845"/>
      <c r="F27" s="847"/>
      <c r="G27" s="845"/>
      <c r="H27" s="845" t="s">
        <v>1943</v>
      </c>
      <c r="I27" s="847" t="s">
        <v>2178</v>
      </c>
      <c r="J27" s="845"/>
      <c r="K27" s="845"/>
      <c r="L27" s="846"/>
      <c r="M27" s="845"/>
    </row>
    <row r="28" spans="2:13" s="843" customFormat="1" ht="16.05" customHeight="1">
      <c r="B28" s="845" t="s">
        <v>1647</v>
      </c>
      <c r="C28" s="847" t="s">
        <v>2178</v>
      </c>
      <c r="D28" s="845"/>
      <c r="E28" s="845" t="s">
        <v>94</v>
      </c>
      <c r="F28" s="847" t="s">
        <v>94</v>
      </c>
      <c r="G28" s="845"/>
      <c r="H28" s="845" t="s">
        <v>1944</v>
      </c>
      <c r="I28" s="847" t="s">
        <v>2178</v>
      </c>
      <c r="J28" s="845"/>
      <c r="K28" s="845"/>
      <c r="L28" s="846"/>
      <c r="M28" s="845"/>
    </row>
    <row r="29" spans="2:13" s="843" customFormat="1" ht="16.05" customHeight="1">
      <c r="B29" s="845" t="s">
        <v>1660</v>
      </c>
      <c r="C29" s="847" t="s">
        <v>2178</v>
      </c>
      <c r="D29" s="845"/>
      <c r="E29" s="845"/>
      <c r="F29" s="847"/>
      <c r="G29" s="845"/>
      <c r="I29" s="850"/>
      <c r="J29" s="845"/>
      <c r="K29" s="845"/>
      <c r="L29" s="846"/>
      <c r="M29" s="845"/>
    </row>
    <row r="30" spans="2:13" s="843" customFormat="1" ht="16.05" customHeight="1">
      <c r="B30" s="845" t="s">
        <v>1665</v>
      </c>
      <c r="C30" s="847" t="s">
        <v>2178</v>
      </c>
      <c r="D30" s="845"/>
      <c r="E30" s="845"/>
      <c r="F30" s="847"/>
      <c r="G30" s="845"/>
      <c r="H30" s="845"/>
      <c r="I30" s="847"/>
      <c r="J30" s="845"/>
      <c r="K30" s="845"/>
      <c r="L30" s="846"/>
      <c r="M30" s="845"/>
    </row>
    <row r="31" spans="2:13" s="843" customFormat="1" ht="16.05" customHeight="1">
      <c r="B31" s="845" t="s">
        <v>1669</v>
      </c>
      <c r="C31" s="847" t="s">
        <v>2178</v>
      </c>
      <c r="D31" s="845"/>
      <c r="E31" s="845"/>
      <c r="F31" s="847"/>
      <c r="G31" s="845"/>
      <c r="H31" s="845" t="s">
        <v>1945</v>
      </c>
      <c r="I31" s="847" t="s">
        <v>2178</v>
      </c>
      <c r="J31" s="845"/>
      <c r="K31" s="845"/>
      <c r="L31" s="846"/>
      <c r="M31" s="845"/>
    </row>
    <row r="32" spans="2:13" s="843" customFormat="1" ht="16.05" customHeight="1">
      <c r="B32" s="845" t="s">
        <v>1677</v>
      </c>
      <c r="C32" s="847" t="s">
        <v>2178</v>
      </c>
      <c r="D32" s="845"/>
      <c r="E32" s="845"/>
      <c r="F32" s="847"/>
      <c r="G32" s="845"/>
      <c r="H32" s="845" t="s">
        <v>1946</v>
      </c>
      <c r="I32" s="847" t="s">
        <v>2178</v>
      </c>
      <c r="J32" s="845"/>
      <c r="K32" s="845"/>
      <c r="L32" s="845"/>
      <c r="M32" s="845"/>
    </row>
    <row r="33" spans="2:13" s="843" customFormat="1" ht="16.05" customHeight="1">
      <c r="B33" s="845" t="s">
        <v>1684</v>
      </c>
      <c r="C33" s="847" t="s">
        <v>2178</v>
      </c>
      <c r="D33" s="845"/>
      <c r="E33" s="845"/>
      <c r="F33" s="847"/>
      <c r="G33" s="845"/>
      <c r="H33" s="845" t="s">
        <v>1947</v>
      </c>
      <c r="I33" s="847" t="s">
        <v>2178</v>
      </c>
      <c r="J33" s="845"/>
      <c r="K33" s="845"/>
      <c r="L33" s="845"/>
      <c r="M33" s="845"/>
    </row>
    <row r="34" spans="2:13" s="843" customFormat="1" ht="16.05" customHeight="1">
      <c r="B34" s="845"/>
      <c r="C34" s="846"/>
      <c r="D34" s="845"/>
      <c r="E34" s="845"/>
      <c r="F34" s="847"/>
      <c r="G34" s="845"/>
      <c r="H34" s="845"/>
      <c r="I34" s="847"/>
      <c r="J34" s="845"/>
      <c r="K34" s="845"/>
      <c r="L34" s="846"/>
      <c r="M34" s="845"/>
    </row>
    <row r="35" spans="2:13" s="843" customFormat="1" ht="16.05" customHeight="1">
      <c r="B35" s="845"/>
      <c r="C35" s="846"/>
      <c r="D35" s="845"/>
      <c r="E35" s="845"/>
      <c r="F35" s="845"/>
      <c r="G35" s="845"/>
      <c r="H35" s="845"/>
      <c r="I35" s="847"/>
      <c r="J35" s="845"/>
      <c r="K35" s="845"/>
      <c r="L35" s="845"/>
      <c r="M35" s="845"/>
    </row>
    <row r="36" spans="2:13" s="843" customFormat="1" ht="16.05" customHeight="1">
      <c r="B36" s="845"/>
      <c r="C36" s="845"/>
      <c r="D36" s="845"/>
      <c r="E36" s="845"/>
      <c r="F36" s="845"/>
      <c r="G36" s="845"/>
      <c r="H36" s="845" t="s">
        <v>1948</v>
      </c>
      <c r="I36" s="847" t="s">
        <v>2178</v>
      </c>
      <c r="J36" s="845"/>
      <c r="K36" s="845"/>
      <c r="L36" s="846"/>
      <c r="M36" s="845"/>
    </row>
    <row r="37" spans="2:13">
      <c r="B37" s="123"/>
      <c r="C37" s="123"/>
      <c r="D37" s="123"/>
      <c r="E37" s="123"/>
      <c r="F37" s="123"/>
      <c r="G37" s="123"/>
      <c r="H37" s="123"/>
      <c r="I37" s="840"/>
      <c r="J37" s="123"/>
      <c r="K37" s="123"/>
      <c r="L37" s="200"/>
      <c r="M37" s="123"/>
    </row>
    <row r="41" spans="2:13">
      <c r="C41" s="1" t="s">
        <v>94</v>
      </c>
      <c r="M41" s="365" t="s">
        <v>2208</v>
      </c>
    </row>
    <row r="42" spans="2:13">
      <c r="C42" s="1" t="s">
        <v>94</v>
      </c>
    </row>
  </sheetData>
  <mergeCells count="1">
    <mergeCell ref="A3:M3"/>
  </mergeCells>
  <printOptions horizontalCentered="1" verticalCentered="1"/>
  <pageMargins left="0" right="0" top="0" bottom="0" header="0.5" footer="0.5"/>
  <pageSetup scale="93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4625D-A226-4B19-8E93-1D38022A0A8F}">
  <sheetPr transitionEvaluation="1">
    <pageSetUpPr fitToPage="1"/>
  </sheetPr>
  <dimension ref="A1:M43"/>
  <sheetViews>
    <sheetView zoomScaleNormal="100" workbookViewId="0"/>
  </sheetViews>
  <sheetFormatPr defaultColWidth="10.44140625" defaultRowHeight="13.2"/>
  <cols>
    <col min="1" max="1" width="22.5546875" style="249" customWidth="1"/>
    <col min="2" max="2" width="25.6640625" style="249" customWidth="1"/>
    <col min="3" max="3" width="13.6640625" style="249" customWidth="1"/>
    <col min="4" max="4" width="22.44140625" style="249" customWidth="1"/>
    <col min="5" max="5" width="10.44140625" style="249"/>
    <col min="6" max="6" width="1.77734375" style="249" customWidth="1"/>
    <col min="7" max="8" width="13.6640625" style="249" customWidth="1"/>
    <col min="9" max="9" width="33.21875" style="249" customWidth="1"/>
    <col min="10" max="10" width="30" style="249" customWidth="1"/>
    <col min="11" max="11" width="33.21875" style="249" customWidth="1"/>
    <col min="12" max="16384" width="10.44140625" style="249"/>
  </cols>
  <sheetData>
    <row r="1" spans="1:13">
      <c r="H1" s="259"/>
      <c r="I1" s="259"/>
      <c r="J1" s="259" t="s">
        <v>94</v>
      </c>
    </row>
    <row r="2" spans="1:13">
      <c r="H2" s="295"/>
      <c r="I2" s="295"/>
      <c r="J2" s="295"/>
      <c r="L2" s="249" t="s">
        <v>94</v>
      </c>
    </row>
    <row r="3" spans="1:13">
      <c r="H3" s="296"/>
      <c r="I3" s="296"/>
      <c r="J3" s="297"/>
      <c r="K3" s="297" t="s">
        <v>94</v>
      </c>
    </row>
    <row r="4" spans="1:13">
      <c r="H4" s="296"/>
      <c r="I4" s="296"/>
    </row>
    <row r="6" spans="1:13">
      <c r="M6" s="249" t="s">
        <v>94</v>
      </c>
    </row>
    <row r="8" spans="1:13">
      <c r="H8" s="296"/>
      <c r="I8" s="296"/>
    </row>
    <row r="9" spans="1:13">
      <c r="A9" s="297"/>
      <c r="B9" s="297"/>
      <c r="C9" s="297"/>
      <c r="D9" s="297"/>
      <c r="E9" s="297"/>
      <c r="F9" s="297"/>
      <c r="G9" s="297"/>
      <c r="H9" s="298"/>
      <c r="I9" s="298"/>
      <c r="J9" s="297"/>
    </row>
    <row r="10" spans="1:13">
      <c r="A10" s="297"/>
      <c r="B10" s="297"/>
      <c r="C10" s="297"/>
      <c r="D10" s="297"/>
      <c r="E10" s="297"/>
      <c r="F10" s="297"/>
      <c r="H10" s="298"/>
      <c r="I10" s="298"/>
      <c r="J10" s="297"/>
      <c r="K10" s="297"/>
    </row>
    <row r="11" spans="1:13">
      <c r="A11" s="297"/>
      <c r="B11" s="297"/>
      <c r="D11" s="297"/>
      <c r="E11" s="297"/>
      <c r="F11" s="297"/>
      <c r="G11" s="297"/>
      <c r="H11" s="298"/>
      <c r="I11" s="298"/>
      <c r="J11" s="297"/>
      <c r="K11" s="297"/>
    </row>
    <row r="13" spans="1:13">
      <c r="A13" s="297"/>
      <c r="G13" s="297"/>
    </row>
    <row r="14" spans="1:13">
      <c r="H14" s="296"/>
      <c r="I14" s="296"/>
    </row>
    <row r="15" spans="1:13">
      <c r="G15" s="297"/>
    </row>
    <row r="18" spans="1:11">
      <c r="H18" s="296"/>
      <c r="I18" s="296"/>
      <c r="J18" s="297"/>
      <c r="K18" s="297"/>
    </row>
    <row r="19" spans="1:11">
      <c r="H19" s="296"/>
      <c r="I19" s="296"/>
    </row>
    <row r="20" spans="1:11" ht="25.8">
      <c r="A20" s="877" t="s">
        <v>2247</v>
      </c>
      <c r="B20" s="877"/>
      <c r="C20" s="877"/>
      <c r="D20" s="877"/>
      <c r="E20" s="877"/>
      <c r="F20" s="877"/>
      <c r="G20" s="877"/>
      <c r="H20" s="877"/>
      <c r="I20" s="877"/>
      <c r="J20" s="877"/>
    </row>
    <row r="21" spans="1:11">
      <c r="H21" s="296"/>
      <c r="I21" s="296"/>
    </row>
    <row r="22" spans="1:11" ht="13.8" thickBot="1">
      <c r="B22" s="299"/>
      <c r="C22" s="299"/>
      <c r="D22" s="299"/>
      <c r="E22" s="299"/>
      <c r="F22" s="299"/>
      <c r="G22" s="299"/>
      <c r="H22" s="299"/>
      <c r="I22" s="299"/>
    </row>
    <row r="23" spans="1:11" ht="13.8" thickTop="1"/>
    <row r="26" spans="1:11" ht="23.4">
      <c r="A26" s="878" t="s">
        <v>1540</v>
      </c>
      <c r="B26" s="878"/>
      <c r="C26" s="878"/>
      <c r="D26" s="878"/>
      <c r="E26" s="878"/>
      <c r="F26" s="878"/>
      <c r="G26" s="878"/>
      <c r="H26" s="878"/>
      <c r="I26" s="878"/>
      <c r="J26" s="878"/>
    </row>
    <row r="27" spans="1:11">
      <c r="H27" s="296"/>
      <c r="I27" s="296"/>
    </row>
    <row r="28" spans="1:11">
      <c r="A28" s="297"/>
      <c r="B28" s="297"/>
      <c r="C28" s="297"/>
      <c r="G28" s="297"/>
      <c r="H28" s="298"/>
      <c r="I28" s="298"/>
      <c r="J28" s="297"/>
      <c r="K28" s="297"/>
    </row>
    <row r="29" spans="1:11">
      <c r="A29" s="297"/>
      <c r="B29" s="297"/>
      <c r="C29" s="297"/>
      <c r="G29" s="297"/>
      <c r="H29" s="296"/>
      <c r="I29" s="296"/>
      <c r="J29" s="297"/>
      <c r="K29" s="297"/>
    </row>
    <row r="30" spans="1:11" ht="21">
      <c r="A30" s="297"/>
      <c r="B30" s="297"/>
      <c r="C30" s="297"/>
      <c r="D30" s="879" t="s">
        <v>40</v>
      </c>
      <c r="E30" s="879"/>
      <c r="F30" s="879"/>
      <c r="G30" s="879"/>
      <c r="H30" s="879"/>
      <c r="I30" s="296"/>
      <c r="J30" s="297"/>
      <c r="K30" s="297"/>
    </row>
    <row r="31" spans="1:11">
      <c r="A31" s="297"/>
      <c r="B31" s="297"/>
      <c r="C31" s="297"/>
      <c r="G31" s="297"/>
      <c r="H31" s="296"/>
      <c r="I31" s="296"/>
      <c r="J31" s="297"/>
      <c r="K31" s="297"/>
    </row>
    <row r="32" spans="1:11">
      <c r="A32" s="297"/>
      <c r="B32" s="297"/>
      <c r="C32" s="297"/>
      <c r="G32" s="297"/>
      <c r="H32" s="296"/>
      <c r="I32" s="296"/>
      <c r="J32" s="297"/>
      <c r="K32" s="297"/>
    </row>
    <row r="33" spans="3:10">
      <c r="H33" s="296"/>
      <c r="I33" s="296"/>
    </row>
    <row r="34" spans="3:10">
      <c r="C34" s="296"/>
      <c r="D34" s="296"/>
      <c r="E34" s="296"/>
      <c r="F34" s="296"/>
      <c r="G34" s="296"/>
      <c r="J34" s="296"/>
    </row>
    <row r="35" spans="3:10">
      <c r="C35" s="296"/>
      <c r="D35" s="296"/>
      <c r="E35" s="296"/>
      <c r="F35" s="296"/>
      <c r="G35" s="296"/>
    </row>
    <row r="43" spans="3:10">
      <c r="J43" s="300"/>
    </row>
  </sheetData>
  <mergeCells count="3">
    <mergeCell ref="A20:J20"/>
    <mergeCell ref="A26:J26"/>
    <mergeCell ref="D30:H30"/>
  </mergeCells>
  <printOptions horizontalCentered="1" verticalCentered="1"/>
  <pageMargins left="0" right="0" top="0" bottom="0" header="0.5" footer="0.5"/>
  <pageSetup scale="74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7"/>
  <sheetViews>
    <sheetView zoomScaleNormal="100" workbookViewId="0"/>
  </sheetViews>
  <sheetFormatPr defaultColWidth="9.6640625" defaultRowHeight="13.2"/>
  <cols>
    <col min="1" max="1" width="6.6640625" style="1" customWidth="1"/>
    <col min="2" max="2" width="45.6640625" style="1" customWidth="1"/>
    <col min="3" max="7" width="20.6640625" style="1" customWidth="1"/>
    <col min="8" max="16384" width="9.6640625" style="1"/>
  </cols>
  <sheetData>
    <row r="1" spans="1:7" s="24" customFormat="1" ht="13.95" customHeight="1">
      <c r="A1" s="24" t="s">
        <v>0</v>
      </c>
      <c r="G1" s="399" t="s">
        <v>1</v>
      </c>
    </row>
    <row r="2" spans="1:7" s="24" customFormat="1" ht="13.95" customHeight="1">
      <c r="G2" s="400" t="s">
        <v>2431</v>
      </c>
    </row>
    <row r="3" spans="1:7" s="24" customFormat="1" ht="13.95" customHeight="1">
      <c r="A3" s="377"/>
      <c r="B3" s="377"/>
      <c r="C3" s="377"/>
      <c r="D3" s="378" t="s">
        <v>2</v>
      </c>
      <c r="E3" s="377"/>
      <c r="F3" s="378" t="s">
        <v>3</v>
      </c>
      <c r="G3" s="377"/>
    </row>
    <row r="4" spans="1:7" s="24" customFormat="1" ht="13.95" customHeight="1">
      <c r="A4" s="379" t="s">
        <v>4</v>
      </c>
      <c r="B4" s="380"/>
      <c r="C4" s="379" t="s">
        <v>5</v>
      </c>
      <c r="D4" s="379" t="s">
        <v>6</v>
      </c>
      <c r="E4" s="379" t="s">
        <v>7</v>
      </c>
      <c r="F4" s="379" t="s">
        <v>2</v>
      </c>
      <c r="G4" s="379" t="s">
        <v>8</v>
      </c>
    </row>
    <row r="5" spans="1:7" s="24" customFormat="1" ht="13.95" customHeight="1">
      <c r="A5" s="379" t="s">
        <v>9</v>
      </c>
      <c r="B5" s="379" t="s">
        <v>10</v>
      </c>
      <c r="C5" s="379" t="s">
        <v>11</v>
      </c>
      <c r="D5" s="381" t="s">
        <v>14</v>
      </c>
      <c r="E5" s="381" t="s">
        <v>12</v>
      </c>
      <c r="F5" s="379" t="s">
        <v>6</v>
      </c>
      <c r="G5" s="379" t="s">
        <v>13</v>
      </c>
    </row>
    <row r="6" spans="1:7" s="24" customFormat="1" ht="13.95" customHeight="1">
      <c r="A6" s="380"/>
      <c r="B6" s="380"/>
      <c r="C6" s="381" t="s">
        <v>39</v>
      </c>
      <c r="D6" s="381" t="s">
        <v>40</v>
      </c>
      <c r="E6" s="381" t="s">
        <v>2434</v>
      </c>
      <c r="F6" s="379" t="s">
        <v>14</v>
      </c>
      <c r="G6" s="379"/>
    </row>
    <row r="7" spans="1:7" s="24" customFormat="1" ht="13.95" customHeight="1">
      <c r="A7" s="380"/>
      <c r="B7" s="380"/>
      <c r="C7" s="382" t="s">
        <v>37</v>
      </c>
      <c r="D7" s="382" t="s">
        <v>37</v>
      </c>
      <c r="E7" s="382" t="s">
        <v>37</v>
      </c>
      <c r="F7" s="380"/>
      <c r="G7" s="380"/>
    </row>
    <row r="8" spans="1:7" ht="13.95" customHeight="1">
      <c r="A8" s="5">
        <v>1</v>
      </c>
      <c r="B8" s="5" t="s">
        <v>15</v>
      </c>
      <c r="C8" s="313">
        <v>5465886</v>
      </c>
      <c r="D8" s="313">
        <v>4163212</v>
      </c>
      <c r="E8" s="313">
        <v>8710058</v>
      </c>
      <c r="F8" s="313">
        <f>E8-D8</f>
        <v>4546846</v>
      </c>
      <c r="G8" s="6">
        <f>IF(D8=0,0,F8/D8)</f>
        <v>1.0921485622159044</v>
      </c>
    </row>
    <row r="9" spans="1:7" ht="13.95" customHeight="1">
      <c r="A9" s="5">
        <v>2</v>
      </c>
      <c r="B9" s="5" t="s">
        <v>16</v>
      </c>
      <c r="C9" s="316"/>
      <c r="D9" s="316"/>
      <c r="E9" s="316"/>
      <c r="F9" s="316"/>
      <c r="G9" s="8"/>
    </row>
    <row r="10" spans="1:7" ht="13.95" customHeight="1">
      <c r="A10" s="5">
        <v>3</v>
      </c>
      <c r="B10" s="5" t="s">
        <v>17</v>
      </c>
      <c r="C10" s="313">
        <v>0</v>
      </c>
      <c r="D10" s="313">
        <v>0</v>
      </c>
      <c r="E10" s="313">
        <v>0</v>
      </c>
      <c r="F10" s="313">
        <f>E10-D10</f>
        <v>0</v>
      </c>
      <c r="G10" s="6">
        <f t="shared" ref="G10:G28" si="0">IF(D10=0,0,F10/D10)</f>
        <v>0</v>
      </c>
    </row>
    <row r="11" spans="1:7" ht="13.95" customHeight="1">
      <c r="A11" s="5">
        <v>4</v>
      </c>
      <c r="B11" s="5" t="s">
        <v>18</v>
      </c>
      <c r="C11" s="313">
        <v>0</v>
      </c>
      <c r="D11" s="313">
        <v>0</v>
      </c>
      <c r="E11" s="313">
        <v>0</v>
      </c>
      <c r="F11" s="313">
        <f>E11-D11</f>
        <v>0</v>
      </c>
      <c r="G11" s="6">
        <f t="shared" si="0"/>
        <v>0</v>
      </c>
    </row>
    <row r="12" spans="1:7" ht="13.95" customHeight="1">
      <c r="A12" s="5">
        <v>5</v>
      </c>
      <c r="B12" s="5" t="s">
        <v>19</v>
      </c>
      <c r="C12" s="313"/>
      <c r="D12" s="313"/>
      <c r="E12" s="313"/>
      <c r="F12" s="313"/>
      <c r="G12" s="6"/>
    </row>
    <row r="13" spans="1:7" ht="13.95" customHeight="1">
      <c r="A13" s="5">
        <v>6</v>
      </c>
      <c r="B13" s="5" t="s">
        <v>20</v>
      </c>
      <c r="C13" s="313">
        <v>0</v>
      </c>
      <c r="D13" s="313">
        <v>0</v>
      </c>
      <c r="E13" s="313">
        <v>0</v>
      </c>
      <c r="F13" s="313">
        <f t="shared" ref="F13:F28" si="1">E13-D13</f>
        <v>0</v>
      </c>
      <c r="G13" s="6">
        <f t="shared" si="0"/>
        <v>0</v>
      </c>
    </row>
    <row r="14" spans="1:7" ht="13.95" customHeight="1">
      <c r="A14" s="5">
        <v>7</v>
      </c>
      <c r="B14" s="5" t="s">
        <v>21</v>
      </c>
      <c r="C14" s="313">
        <v>0</v>
      </c>
      <c r="D14" s="313">
        <v>0</v>
      </c>
      <c r="E14" s="313">
        <v>0</v>
      </c>
      <c r="F14" s="313">
        <f t="shared" si="1"/>
        <v>0</v>
      </c>
      <c r="G14" s="6">
        <f t="shared" si="0"/>
        <v>0</v>
      </c>
    </row>
    <row r="15" spans="1:7" ht="13.95" customHeight="1">
      <c r="A15" s="5">
        <v>8</v>
      </c>
      <c r="B15" s="5" t="s">
        <v>22</v>
      </c>
      <c r="C15" s="313">
        <v>0</v>
      </c>
      <c r="D15" s="313">
        <v>0</v>
      </c>
      <c r="E15" s="313">
        <v>0</v>
      </c>
      <c r="F15" s="313">
        <f t="shared" si="1"/>
        <v>0</v>
      </c>
      <c r="G15" s="6">
        <f t="shared" si="0"/>
        <v>0</v>
      </c>
    </row>
    <row r="16" spans="1:7" ht="13.95" customHeight="1">
      <c r="A16" s="5">
        <v>9</v>
      </c>
      <c r="B16" s="5" t="s">
        <v>23</v>
      </c>
      <c r="C16" s="313">
        <v>0</v>
      </c>
      <c r="D16" s="313">
        <v>0</v>
      </c>
      <c r="E16" s="313">
        <v>0</v>
      </c>
      <c r="F16" s="313">
        <f t="shared" si="1"/>
        <v>0</v>
      </c>
      <c r="G16" s="6">
        <f t="shared" si="0"/>
        <v>0</v>
      </c>
    </row>
    <row r="17" spans="1:7" ht="13.95" customHeight="1">
      <c r="A17" s="5">
        <v>10</v>
      </c>
      <c r="B17" s="5" t="s">
        <v>24</v>
      </c>
      <c r="C17" s="313">
        <v>0</v>
      </c>
      <c r="D17" s="313">
        <v>0</v>
      </c>
      <c r="E17" s="313">
        <v>0</v>
      </c>
      <c r="F17" s="313">
        <f t="shared" si="1"/>
        <v>0</v>
      </c>
      <c r="G17" s="6">
        <f t="shared" si="0"/>
        <v>0</v>
      </c>
    </row>
    <row r="18" spans="1:7" ht="13.95" customHeight="1">
      <c r="A18" s="5">
        <v>11</v>
      </c>
      <c r="B18" s="5" t="s">
        <v>25</v>
      </c>
      <c r="C18" s="313">
        <v>0</v>
      </c>
      <c r="D18" s="313">
        <v>0</v>
      </c>
      <c r="E18" s="313">
        <v>0</v>
      </c>
      <c r="F18" s="313">
        <f t="shared" si="1"/>
        <v>0</v>
      </c>
      <c r="G18" s="6">
        <f t="shared" si="0"/>
        <v>0</v>
      </c>
    </row>
    <row r="19" spans="1:7" ht="13.95" customHeight="1">
      <c r="A19" s="5">
        <v>12</v>
      </c>
      <c r="B19" s="5" t="s">
        <v>26</v>
      </c>
      <c r="C19" s="313">
        <v>0</v>
      </c>
      <c r="D19" s="313">
        <v>0</v>
      </c>
      <c r="E19" s="313">
        <v>0</v>
      </c>
      <c r="F19" s="313">
        <f t="shared" si="1"/>
        <v>0</v>
      </c>
      <c r="G19" s="6">
        <f t="shared" si="0"/>
        <v>0</v>
      </c>
    </row>
    <row r="20" spans="1:7" ht="13.95" customHeight="1">
      <c r="A20" s="5">
        <v>13</v>
      </c>
      <c r="B20" s="5" t="s">
        <v>27</v>
      </c>
      <c r="C20" s="313">
        <v>0</v>
      </c>
      <c r="D20" s="313">
        <v>0</v>
      </c>
      <c r="E20" s="313">
        <v>0</v>
      </c>
      <c r="F20" s="313">
        <f t="shared" si="1"/>
        <v>0</v>
      </c>
      <c r="G20" s="6">
        <f t="shared" si="0"/>
        <v>0</v>
      </c>
    </row>
    <row r="21" spans="1:7" ht="13.95" customHeight="1">
      <c r="A21" s="5">
        <v>14</v>
      </c>
      <c r="B21" s="5" t="s">
        <v>28</v>
      </c>
      <c r="C21" s="313">
        <v>0</v>
      </c>
      <c r="D21" s="313">
        <v>0</v>
      </c>
      <c r="E21" s="313">
        <v>0</v>
      </c>
      <c r="F21" s="313">
        <f t="shared" si="1"/>
        <v>0</v>
      </c>
      <c r="G21" s="6">
        <f t="shared" si="0"/>
        <v>0</v>
      </c>
    </row>
    <row r="22" spans="1:7" ht="13.95" customHeight="1">
      <c r="A22" s="5">
        <v>15</v>
      </c>
      <c r="B22" s="5" t="s">
        <v>29</v>
      </c>
      <c r="C22" s="313">
        <v>0</v>
      </c>
      <c r="D22" s="313">
        <v>0</v>
      </c>
      <c r="E22" s="313">
        <v>0</v>
      </c>
      <c r="F22" s="313">
        <f t="shared" si="1"/>
        <v>0</v>
      </c>
      <c r="G22" s="6">
        <f t="shared" si="0"/>
        <v>0</v>
      </c>
    </row>
    <row r="23" spans="1:7" ht="13.95" customHeight="1">
      <c r="A23" s="5">
        <v>16</v>
      </c>
      <c r="B23" s="5" t="s">
        <v>30</v>
      </c>
      <c r="C23" s="313">
        <v>0</v>
      </c>
      <c r="D23" s="313">
        <v>0</v>
      </c>
      <c r="E23" s="313">
        <v>0</v>
      </c>
      <c r="F23" s="313">
        <f t="shared" si="1"/>
        <v>0</v>
      </c>
      <c r="G23" s="6">
        <f t="shared" si="0"/>
        <v>0</v>
      </c>
    </row>
    <row r="24" spans="1:7" ht="13.95" customHeight="1">
      <c r="A24" s="5">
        <v>17</v>
      </c>
      <c r="B24" s="5" t="s">
        <v>31</v>
      </c>
      <c r="C24" s="313">
        <v>0</v>
      </c>
      <c r="D24" s="313">
        <v>0</v>
      </c>
      <c r="E24" s="313">
        <v>0</v>
      </c>
      <c r="F24" s="313">
        <f t="shared" si="1"/>
        <v>0</v>
      </c>
      <c r="G24" s="6">
        <f t="shared" si="0"/>
        <v>0</v>
      </c>
    </row>
    <row r="25" spans="1:7" ht="13.95" customHeight="1">
      <c r="A25" s="5">
        <v>18</v>
      </c>
      <c r="B25" s="5" t="s">
        <v>32</v>
      </c>
      <c r="C25" s="313">
        <v>0</v>
      </c>
      <c r="D25" s="313">
        <v>0</v>
      </c>
      <c r="E25" s="313">
        <v>0</v>
      </c>
      <c r="F25" s="313">
        <f t="shared" si="1"/>
        <v>0</v>
      </c>
      <c r="G25" s="6">
        <f t="shared" si="0"/>
        <v>0</v>
      </c>
    </row>
    <row r="26" spans="1:7" ht="13.95" customHeight="1">
      <c r="A26" s="5">
        <v>19</v>
      </c>
      <c r="B26" s="5" t="s">
        <v>33</v>
      </c>
      <c r="C26" s="313">
        <v>0</v>
      </c>
      <c r="D26" s="313">
        <v>0</v>
      </c>
      <c r="E26" s="313">
        <v>0</v>
      </c>
      <c r="F26" s="313">
        <f t="shared" si="1"/>
        <v>0</v>
      </c>
      <c r="G26" s="6">
        <f t="shared" si="0"/>
        <v>0</v>
      </c>
    </row>
    <row r="27" spans="1:7" ht="13.95" customHeight="1">
      <c r="A27" s="5">
        <v>20</v>
      </c>
      <c r="B27" s="5" t="s">
        <v>34</v>
      </c>
      <c r="C27" s="313">
        <f>SUM(C13:C26)</f>
        <v>0</v>
      </c>
      <c r="D27" s="313">
        <f>SUM(D13:D26)</f>
        <v>0</v>
      </c>
      <c r="E27" s="313">
        <f>SUM(E13:E26)</f>
        <v>0</v>
      </c>
      <c r="F27" s="313">
        <f t="shared" si="1"/>
        <v>0</v>
      </c>
      <c r="G27" s="6">
        <f t="shared" si="0"/>
        <v>0</v>
      </c>
    </row>
    <row r="28" spans="1:7" ht="13.95" customHeight="1">
      <c r="A28" s="5">
        <v>21</v>
      </c>
      <c r="B28" s="5" t="s">
        <v>35</v>
      </c>
      <c r="C28" s="313">
        <v>0</v>
      </c>
      <c r="D28" s="313">
        <v>0</v>
      </c>
      <c r="E28" s="313">
        <v>0</v>
      </c>
      <c r="F28" s="313">
        <f t="shared" si="1"/>
        <v>0</v>
      </c>
      <c r="G28" s="6">
        <f t="shared" si="0"/>
        <v>0</v>
      </c>
    </row>
    <row r="29" spans="1:7" ht="13.95" customHeight="1">
      <c r="A29" s="5">
        <v>22</v>
      </c>
      <c r="B29" s="5"/>
      <c r="C29" s="316"/>
      <c r="D29" s="316"/>
      <c r="E29" s="316"/>
      <c r="F29" s="316"/>
      <c r="G29" s="9"/>
    </row>
    <row r="30" spans="1:7" ht="13.95" customHeight="1">
      <c r="A30" s="366">
        <v>23</v>
      </c>
      <c r="B30" s="366" t="s">
        <v>36</v>
      </c>
      <c r="C30" s="367">
        <f>SUM(+C28+C27+C11+C10+C8)</f>
        <v>5465886</v>
      </c>
      <c r="D30" s="367">
        <f>SUM(+D28+D27+D11+D10+D8)</f>
        <v>4163212</v>
      </c>
      <c r="E30" s="367">
        <f>SUM(+E28+E27+E11+E10+E8)</f>
        <v>8710058</v>
      </c>
      <c r="F30" s="367">
        <f>E30-D30</f>
        <v>4546846</v>
      </c>
      <c r="G30" s="368">
        <f>IF(D30=0,0,F30/D30)</f>
        <v>1.0921485622159044</v>
      </c>
    </row>
    <row r="31" spans="1:7" ht="13.95" customHeight="1">
      <c r="C31" s="11"/>
      <c r="D31" s="11"/>
      <c r="E31" s="11"/>
      <c r="F31" s="11"/>
      <c r="G31" s="12"/>
    </row>
    <row r="32" spans="1:7" ht="13.95" customHeight="1"/>
    <row r="33" spans="2:7" ht="13.95" customHeight="1">
      <c r="C33" s="10"/>
      <c r="D33" s="10"/>
      <c r="E33" s="10"/>
      <c r="G33" s="553" t="s">
        <v>2208</v>
      </c>
    </row>
    <row r="34" spans="2:7">
      <c r="E34" s="649"/>
    </row>
    <row r="37" spans="2:7">
      <c r="B37" s="1" t="s">
        <v>38</v>
      </c>
    </row>
  </sheetData>
  <phoneticPr fontId="0" type="noConversion"/>
  <printOptions horizontalCentered="1" verticalCentered="1"/>
  <pageMargins left="0" right="0" top="0" bottom="0" header="0.5" footer="0.5"/>
  <pageSetup scale="8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060DA-6310-46A4-BA1D-0322ED3B1FC4}">
  <sheetPr>
    <pageSetUpPr fitToPage="1"/>
  </sheetPr>
  <dimension ref="A1:H47"/>
  <sheetViews>
    <sheetView zoomScale="96" zoomScaleNormal="96" workbookViewId="0"/>
  </sheetViews>
  <sheetFormatPr defaultColWidth="12.6640625" defaultRowHeight="13.2"/>
  <cols>
    <col min="1" max="1" width="5.88671875" style="1" customWidth="1"/>
    <col min="2" max="2" width="7.6640625" style="1" customWidth="1"/>
    <col min="3" max="3" width="39" style="1" customWidth="1"/>
    <col min="4" max="8" width="20.6640625" style="1" customWidth="1"/>
    <col min="9" max="16384" width="12.6640625" style="1"/>
  </cols>
  <sheetData>
    <row r="1" spans="1:8" s="24" customFormat="1">
      <c r="A1" s="24" t="s">
        <v>41</v>
      </c>
      <c r="H1" s="399" t="s">
        <v>42</v>
      </c>
    </row>
    <row r="2" spans="1:8" s="24" customFormat="1">
      <c r="H2" s="400" t="s">
        <v>2431</v>
      </c>
    </row>
    <row r="3" spans="1:8" s="24" customFormat="1">
      <c r="A3" s="383"/>
      <c r="B3" s="384"/>
      <c r="C3" s="385"/>
      <c r="D3" s="377"/>
      <c r="E3" s="378" t="s">
        <v>2</v>
      </c>
      <c r="F3" s="377"/>
      <c r="G3" s="378" t="s">
        <v>3</v>
      </c>
      <c r="H3" s="377"/>
    </row>
    <row r="4" spans="1:8" s="24" customFormat="1">
      <c r="A4" s="386" t="s">
        <v>4</v>
      </c>
      <c r="B4" s="387"/>
      <c r="C4" s="388"/>
      <c r="D4" s="379" t="s">
        <v>5</v>
      </c>
      <c r="E4" s="379" t="s">
        <v>6</v>
      </c>
      <c r="F4" s="379" t="s">
        <v>7</v>
      </c>
      <c r="G4" s="379" t="s">
        <v>2</v>
      </c>
      <c r="H4" s="379" t="s">
        <v>8</v>
      </c>
    </row>
    <row r="5" spans="1:8" s="24" customFormat="1">
      <c r="A5" s="386" t="s">
        <v>9</v>
      </c>
      <c r="B5" s="389" t="s">
        <v>43</v>
      </c>
      <c r="C5" s="389"/>
      <c r="D5" s="379" t="s">
        <v>11</v>
      </c>
      <c r="E5" s="381" t="s">
        <v>14</v>
      </c>
      <c r="F5" s="381" t="s">
        <v>12</v>
      </c>
      <c r="G5" s="379" t="s">
        <v>6</v>
      </c>
      <c r="H5" s="379" t="s">
        <v>13</v>
      </c>
    </row>
    <row r="6" spans="1:8" s="24" customFormat="1">
      <c r="A6" s="390"/>
      <c r="B6" s="389"/>
      <c r="C6" s="389"/>
      <c r="D6" s="381" t="s">
        <v>39</v>
      </c>
      <c r="E6" s="381" t="s">
        <v>40</v>
      </c>
      <c r="F6" s="381" t="s">
        <v>2434</v>
      </c>
      <c r="G6" s="379" t="s">
        <v>14</v>
      </c>
      <c r="H6" s="380"/>
    </row>
    <row r="7" spans="1:8" s="24" customFormat="1">
      <c r="A7" s="391"/>
      <c r="B7" s="392"/>
      <c r="C7" s="393"/>
      <c r="D7" s="382" t="s">
        <v>37</v>
      </c>
      <c r="E7" s="382" t="s">
        <v>37</v>
      </c>
      <c r="F7" s="382" t="s">
        <v>37</v>
      </c>
      <c r="G7" s="394"/>
      <c r="H7" s="394"/>
    </row>
    <row r="8" spans="1:8" ht="12.9" customHeight="1">
      <c r="A8" s="5">
        <v>1</v>
      </c>
      <c r="B8" s="14" t="s">
        <v>44</v>
      </c>
      <c r="C8" s="15"/>
      <c r="D8" s="5"/>
      <c r="E8" s="5"/>
      <c r="F8" s="5"/>
      <c r="G8" s="5"/>
      <c r="H8" s="5"/>
    </row>
    <row r="9" spans="1:8" ht="12.9" customHeight="1">
      <c r="A9" s="5">
        <v>2</v>
      </c>
      <c r="B9" s="16"/>
      <c r="C9" s="17" t="s">
        <v>45</v>
      </c>
      <c r="D9" s="313">
        <v>1850519</v>
      </c>
      <c r="E9" s="313">
        <v>1866962</v>
      </c>
      <c r="F9" s="313">
        <v>5033259</v>
      </c>
      <c r="G9" s="315">
        <f>F9-E9</f>
        <v>3166297</v>
      </c>
      <c r="H9" s="861">
        <f>IF(E9=0,0,G9/E9)</f>
        <v>1.6959622102645904</v>
      </c>
    </row>
    <row r="10" spans="1:8" ht="12.9" customHeight="1">
      <c r="A10" s="5">
        <v>3</v>
      </c>
      <c r="B10" s="16"/>
      <c r="C10" s="17" t="s">
        <v>46</v>
      </c>
      <c r="D10" s="313">
        <v>51996</v>
      </c>
      <c r="E10" s="313">
        <v>64500</v>
      </c>
      <c r="F10" s="313">
        <v>64500</v>
      </c>
      <c r="G10" s="315">
        <f>F10-E10</f>
        <v>0</v>
      </c>
      <c r="H10" s="861">
        <f t="shared" ref="H10:H12" si="0">IF(E10=0,0,G10/E10)</f>
        <v>0</v>
      </c>
    </row>
    <row r="11" spans="1:8" ht="12.9" customHeight="1">
      <c r="A11" s="5">
        <v>4</v>
      </c>
      <c r="B11" s="16"/>
      <c r="C11" s="17" t="s">
        <v>47</v>
      </c>
      <c r="D11" s="313">
        <v>711484</v>
      </c>
      <c r="E11" s="313">
        <v>672749</v>
      </c>
      <c r="F11" s="313">
        <v>1559313</v>
      </c>
      <c r="G11" s="315">
        <f>F11-E11</f>
        <v>886564</v>
      </c>
      <c r="H11" s="861">
        <f t="shared" si="0"/>
        <v>1.3178228432892505</v>
      </c>
    </row>
    <row r="12" spans="1:8" ht="12.9" customHeight="1">
      <c r="A12" s="5">
        <v>5</v>
      </c>
      <c r="B12" s="14" t="s">
        <v>48</v>
      </c>
      <c r="C12" s="15"/>
      <c r="D12" s="315">
        <f>SUM(D9:D11)</f>
        <v>2613999</v>
      </c>
      <c r="E12" s="315">
        <f>SUM(E9:E11)</f>
        <v>2604211</v>
      </c>
      <c r="F12" s="315">
        <f>SUM(F9:F11)</f>
        <v>6657072</v>
      </c>
      <c r="G12" s="315">
        <f>F12-E12</f>
        <v>4052861</v>
      </c>
      <c r="H12" s="861">
        <f t="shared" si="0"/>
        <v>1.5562721300232585</v>
      </c>
    </row>
    <row r="13" spans="1:8" ht="12.9" customHeight="1">
      <c r="A13" s="5">
        <v>6</v>
      </c>
      <c r="B13" s="16" t="s">
        <v>49</v>
      </c>
      <c r="C13" s="15"/>
      <c r="D13" s="316"/>
      <c r="E13" s="316"/>
      <c r="F13" s="316"/>
      <c r="G13" s="316"/>
      <c r="H13" s="316"/>
    </row>
    <row r="14" spans="1:8" ht="12.9" customHeight="1">
      <c r="A14" s="5">
        <v>7</v>
      </c>
      <c r="B14" s="16"/>
      <c r="C14" s="15" t="s">
        <v>50</v>
      </c>
      <c r="D14" s="313">
        <v>254719</v>
      </c>
      <c r="E14" s="313">
        <v>260000</v>
      </c>
      <c r="F14" s="313">
        <v>326824</v>
      </c>
      <c r="G14" s="315">
        <f>F14-E14</f>
        <v>66824</v>
      </c>
      <c r="H14" s="861">
        <f>IF(E14=0,0,G14/E14)</f>
        <v>0.25701538461538459</v>
      </c>
    </row>
    <row r="15" spans="1:8" ht="12.9" customHeight="1">
      <c r="A15" s="5">
        <v>8</v>
      </c>
      <c r="B15" s="16"/>
      <c r="C15" s="15" t="s">
        <v>51</v>
      </c>
      <c r="D15" s="313">
        <v>1413924</v>
      </c>
      <c r="E15" s="313">
        <v>281000</v>
      </c>
      <c r="F15" s="313">
        <v>373846</v>
      </c>
      <c r="G15" s="315">
        <f>F15-E15</f>
        <v>92846</v>
      </c>
      <c r="H15" s="861">
        <f>IF(E15=0,0,G15/E15)</f>
        <v>0.33041281138790035</v>
      </c>
    </row>
    <row r="16" spans="1:8" ht="12.9" customHeight="1">
      <c r="A16" s="5">
        <v>9</v>
      </c>
      <c r="B16" s="16"/>
      <c r="C16" s="15" t="s">
        <v>52</v>
      </c>
      <c r="D16" s="313">
        <v>90702</v>
      </c>
      <c r="E16" s="313">
        <v>111000</v>
      </c>
      <c r="F16" s="313">
        <v>155486</v>
      </c>
      <c r="G16" s="315">
        <f>F16-E16</f>
        <v>44486</v>
      </c>
      <c r="H16" s="861">
        <f>IF(E16=0,0,G16/E16)</f>
        <v>0.4007747747747748</v>
      </c>
    </row>
    <row r="17" spans="1:8" ht="12.9" customHeight="1">
      <c r="A17" s="5">
        <v>10</v>
      </c>
      <c r="B17" s="16" t="s">
        <v>53</v>
      </c>
      <c r="C17" s="15"/>
      <c r="D17" s="315">
        <f>SUM(D14:D16)</f>
        <v>1759345</v>
      </c>
      <c r="E17" s="315">
        <f>SUM(E14:E16)</f>
        <v>652000</v>
      </c>
      <c r="F17" s="315">
        <f>SUM(F14:F16)</f>
        <v>856156</v>
      </c>
      <c r="G17" s="315">
        <f>F17-E17</f>
        <v>204156</v>
      </c>
      <c r="H17" s="861">
        <f>IF(E17=0,0,G17/E17)</f>
        <v>0.31312269938650306</v>
      </c>
    </row>
    <row r="18" spans="1:8" ht="12.9" customHeight="1">
      <c r="A18" s="5">
        <v>11</v>
      </c>
      <c r="B18" s="16" t="s">
        <v>54</v>
      </c>
      <c r="C18" s="15"/>
      <c r="D18" s="313">
        <v>217391</v>
      </c>
      <c r="E18" s="313">
        <v>97000</v>
      </c>
      <c r="F18" s="313">
        <v>231673</v>
      </c>
      <c r="G18" s="315">
        <f>F18-E18</f>
        <v>134673</v>
      </c>
      <c r="H18" s="861">
        <f>IF(E18=0,0,G18/E18)</f>
        <v>1.3883814432989692</v>
      </c>
    </row>
    <row r="19" spans="1:8" ht="12.9" customHeight="1">
      <c r="A19" s="5">
        <v>12</v>
      </c>
      <c r="B19" s="16" t="s">
        <v>55</v>
      </c>
      <c r="C19" s="15"/>
      <c r="D19" s="316"/>
      <c r="E19" s="316"/>
      <c r="F19" s="316"/>
      <c r="G19" s="316"/>
      <c r="H19" s="316"/>
    </row>
    <row r="20" spans="1:8" ht="12.9" customHeight="1">
      <c r="A20" s="5">
        <v>13</v>
      </c>
      <c r="B20" s="16"/>
      <c r="C20" s="1" t="s">
        <v>56</v>
      </c>
      <c r="D20" s="313">
        <v>0</v>
      </c>
      <c r="E20" s="313">
        <v>747501</v>
      </c>
      <c r="F20" s="313">
        <v>874656</v>
      </c>
      <c r="G20" s="315">
        <f>F20-E20</f>
        <v>127155</v>
      </c>
      <c r="H20" s="861">
        <f>IF(E20=0,0,G20/E20)</f>
        <v>0.17010679584375138</v>
      </c>
    </row>
    <row r="21" spans="1:8" ht="12.9" customHeight="1">
      <c r="A21" s="5">
        <v>14</v>
      </c>
      <c r="B21" s="16"/>
      <c r="C21" s="15" t="s">
        <v>57</v>
      </c>
      <c r="D21" s="313">
        <v>0</v>
      </c>
      <c r="E21" s="313">
        <v>0</v>
      </c>
      <c r="F21" s="313">
        <v>0</v>
      </c>
      <c r="G21" s="315">
        <f>F21-E21</f>
        <v>0</v>
      </c>
      <c r="H21" s="861">
        <f>IF(E21=0,0,G21/E21)</f>
        <v>0</v>
      </c>
    </row>
    <row r="22" spans="1:8" ht="12.9" customHeight="1">
      <c r="A22" s="5">
        <v>15</v>
      </c>
      <c r="B22" s="16"/>
      <c r="C22" s="15" t="s">
        <v>58</v>
      </c>
      <c r="D22" s="313">
        <v>860588</v>
      </c>
      <c r="E22" s="313">
        <v>0</v>
      </c>
      <c r="F22" s="313">
        <v>0</v>
      </c>
      <c r="G22" s="315">
        <f>F22-E22</f>
        <v>0</v>
      </c>
      <c r="H22" s="861">
        <f>IF(E22=0,0,G22/E22)</f>
        <v>0</v>
      </c>
    </row>
    <row r="23" spans="1:8" ht="12.9" customHeight="1">
      <c r="A23" s="5">
        <v>16</v>
      </c>
      <c r="B23" s="16" t="s">
        <v>59</v>
      </c>
      <c r="C23" s="15"/>
      <c r="D23" s="315">
        <f>SUM(D20:D22)</f>
        <v>860588</v>
      </c>
      <c r="E23" s="315">
        <f>SUM(E20:E22)</f>
        <v>747501</v>
      </c>
      <c r="F23" s="315">
        <f>SUM(F20:F22)</f>
        <v>874656</v>
      </c>
      <c r="G23" s="315">
        <f>SUM(G20:G22)</f>
        <v>127155</v>
      </c>
      <c r="H23" s="861">
        <f>IF(E23=0,0,G23/E23)</f>
        <v>0.17010679584375138</v>
      </c>
    </row>
    <row r="24" spans="1:8" ht="12.9" customHeight="1">
      <c r="A24" s="5">
        <v>17</v>
      </c>
      <c r="B24" s="16" t="s">
        <v>60</v>
      </c>
      <c r="C24" s="15"/>
      <c r="D24" s="316"/>
      <c r="E24" s="316"/>
      <c r="F24" s="316"/>
      <c r="G24" s="316"/>
      <c r="H24" s="316"/>
    </row>
    <row r="25" spans="1:8" ht="12.9" customHeight="1">
      <c r="A25" s="5">
        <v>18</v>
      </c>
      <c r="B25" s="16"/>
      <c r="C25" s="15" t="s">
        <v>61</v>
      </c>
      <c r="D25" s="313">
        <v>14563</v>
      </c>
      <c r="E25" s="313">
        <v>62500</v>
      </c>
      <c r="F25" s="313">
        <v>90500</v>
      </c>
      <c r="G25" s="315">
        <f>F25-E25</f>
        <v>28000</v>
      </c>
      <c r="H25" s="861">
        <f>IF(E25=0,0,G25/E25)</f>
        <v>0.44800000000000001</v>
      </c>
    </row>
    <row r="26" spans="1:8" ht="12.9" customHeight="1">
      <c r="A26" s="5">
        <v>19</v>
      </c>
      <c r="B26" s="16"/>
      <c r="C26" s="15" t="s">
        <v>62</v>
      </c>
      <c r="D26" s="313">
        <v>0</v>
      </c>
      <c r="E26" s="313">
        <v>0</v>
      </c>
      <c r="F26" s="313">
        <v>0</v>
      </c>
      <c r="G26" s="315">
        <f>F26-E26</f>
        <v>0</v>
      </c>
      <c r="H26" s="861">
        <f>IF(E26=0,0,G26/E26)</f>
        <v>0</v>
      </c>
    </row>
    <row r="27" spans="1:8" ht="12.9" customHeight="1">
      <c r="A27" s="5">
        <v>20</v>
      </c>
      <c r="B27" s="16" t="s">
        <v>63</v>
      </c>
      <c r="C27" s="15"/>
      <c r="D27" s="315">
        <f>SUM(D25:D26)</f>
        <v>14563</v>
      </c>
      <c r="E27" s="315">
        <f>SUM(E25:E26)</f>
        <v>62500</v>
      </c>
      <c r="F27" s="315">
        <f>SUM(F25:F26)</f>
        <v>90500</v>
      </c>
      <c r="G27" s="315">
        <f>F27-E27</f>
        <v>28000</v>
      </c>
      <c r="H27" s="861">
        <f>IF(E27=0,0,G27/E27)</f>
        <v>0.44800000000000001</v>
      </c>
    </row>
    <row r="28" spans="1:8" ht="12.9" customHeight="1">
      <c r="A28" s="5">
        <v>21</v>
      </c>
      <c r="B28" s="16" t="s">
        <v>64</v>
      </c>
      <c r="C28" s="15"/>
      <c r="D28" s="313">
        <v>0</v>
      </c>
      <c r="E28" s="313">
        <v>0</v>
      </c>
      <c r="F28" s="313">
        <v>0</v>
      </c>
      <c r="G28" s="315">
        <f>F28-E28</f>
        <v>0</v>
      </c>
      <c r="H28" s="861">
        <f>IF(E28=0,0,G28/E28)</f>
        <v>0</v>
      </c>
    </row>
    <row r="29" spans="1:8" s="24" customFormat="1" ht="12.9" customHeight="1">
      <c r="A29" s="366">
        <v>22</v>
      </c>
      <c r="B29" s="369" t="s">
        <v>65</v>
      </c>
      <c r="C29" s="370"/>
      <c r="D29" s="371">
        <f>SUM(+D28+D27+D23+D18+D17+D12)</f>
        <v>5465886</v>
      </c>
      <c r="E29" s="371">
        <f>SUM(+E28+E27+E23+E18+E17+E12)</f>
        <v>4163212</v>
      </c>
      <c r="F29" s="371">
        <f>SUM(+F28+F27+F23+F18+F17+F12)</f>
        <v>8710057</v>
      </c>
      <c r="G29" s="371">
        <f>F29-E29</f>
        <v>4546845</v>
      </c>
      <c r="H29" s="862">
        <f>IF(E29=0,0,G29/E29)</f>
        <v>1.0921483220167505</v>
      </c>
    </row>
    <row r="30" spans="1:8" ht="12.9" customHeight="1">
      <c r="A30" s="5">
        <v>23</v>
      </c>
      <c r="B30" s="14" t="s">
        <v>66</v>
      </c>
      <c r="C30" s="15"/>
      <c r="D30" s="7"/>
      <c r="E30" s="7"/>
      <c r="F30" s="7"/>
      <c r="G30" s="7"/>
      <c r="H30" s="9"/>
    </row>
    <row r="31" spans="1:8" ht="12.9" customHeight="1">
      <c r="A31" s="5">
        <v>24</v>
      </c>
      <c r="B31" s="16"/>
      <c r="C31" s="19" t="s">
        <v>67</v>
      </c>
      <c r="D31" s="20">
        <v>0</v>
      </c>
      <c r="E31" s="20">
        <v>0</v>
      </c>
      <c r="F31" s="20">
        <v>0</v>
      </c>
      <c r="G31" s="21">
        <f>F31-E31</f>
        <v>0</v>
      </c>
      <c r="H31" s="861">
        <f>IF(E31=0,0,G31/E31)</f>
        <v>0</v>
      </c>
    </row>
    <row r="32" spans="1:8" ht="12.9" customHeight="1">
      <c r="A32" s="5">
        <v>25</v>
      </c>
      <c r="B32" s="16"/>
      <c r="C32" s="19" t="s">
        <v>68</v>
      </c>
      <c r="D32" s="20">
        <v>13</v>
      </c>
      <c r="E32" s="20">
        <v>13</v>
      </c>
      <c r="F32" s="20">
        <v>45</v>
      </c>
      <c r="G32" s="21">
        <f>F32-E32</f>
        <v>32</v>
      </c>
      <c r="H32" s="861">
        <f>IF(E32=0,0,G32/E32)</f>
        <v>2.4615384615384617</v>
      </c>
    </row>
    <row r="33" spans="1:8" s="24" customFormat="1" ht="12.9" customHeight="1">
      <c r="A33" s="366">
        <v>26</v>
      </c>
      <c r="B33" s="372" t="s">
        <v>69</v>
      </c>
      <c r="C33" s="373"/>
      <c r="D33" s="374">
        <f>SUM(D31:D32)</f>
        <v>13</v>
      </c>
      <c r="E33" s="374">
        <f>SUM(E31:E32)</f>
        <v>13</v>
      </c>
      <c r="F33" s="374">
        <f>SUM(F31:F32)</f>
        <v>45</v>
      </c>
      <c r="G33" s="374">
        <f>SUM(G31:G32)</f>
        <v>32</v>
      </c>
      <c r="H33" s="862">
        <f>IF(E33=0,0,G33/E33)</f>
        <v>2.4615384615384617</v>
      </c>
    </row>
    <row r="34" spans="1:8" ht="12.9" customHeight="1">
      <c r="A34" s="5">
        <v>27</v>
      </c>
      <c r="B34" s="14" t="s">
        <v>70</v>
      </c>
      <c r="C34" s="15"/>
      <c r="D34" s="20">
        <v>0</v>
      </c>
      <c r="E34" s="20">
        <v>0</v>
      </c>
      <c r="F34" s="20">
        <v>0</v>
      </c>
      <c r="G34" s="21">
        <f>F34-E34</f>
        <v>0</v>
      </c>
      <c r="H34" s="861">
        <f>IF(E34=0,0,G34/E34)</f>
        <v>0</v>
      </c>
    </row>
    <row r="35" spans="1:8" ht="12.9" customHeight="1">
      <c r="A35" s="5">
        <v>28</v>
      </c>
      <c r="B35" s="14" t="s">
        <v>71</v>
      </c>
      <c r="C35" s="15"/>
      <c r="D35" s="20">
        <v>0</v>
      </c>
      <c r="E35" s="20">
        <v>0</v>
      </c>
      <c r="F35" s="20">
        <v>0</v>
      </c>
      <c r="G35" s="21">
        <f>F35-E35</f>
        <v>0</v>
      </c>
      <c r="H35" s="861">
        <f>IF(E35=0,0,G35/E35)</f>
        <v>0</v>
      </c>
    </row>
    <row r="36" spans="1:8" ht="12.9" customHeight="1"/>
    <row r="37" spans="1:8" ht="12.9" customHeight="1"/>
    <row r="38" spans="1:8" ht="12.9" customHeight="1"/>
    <row r="39" spans="1:8" ht="12.9" customHeight="1"/>
    <row r="40" spans="1:8">
      <c r="H40" s="857" t="s">
        <v>2209</v>
      </c>
    </row>
    <row r="44" spans="1:8">
      <c r="B44" s="1" t="s">
        <v>72</v>
      </c>
    </row>
    <row r="45" spans="1:8">
      <c r="B45" s="1" t="s">
        <v>73</v>
      </c>
    </row>
    <row r="47" spans="1:8">
      <c r="B47" s="22" t="s">
        <v>74</v>
      </c>
    </row>
  </sheetData>
  <printOptions horizontalCentered="1" verticalCentered="1"/>
  <pageMargins left="0" right="0" top="0" bottom="0" header="0.5" footer="0.5"/>
  <pageSetup scale="89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A54AB-666E-4B03-8026-C67E2D8206F3}">
  <sheetPr>
    <pageSetUpPr fitToPage="1"/>
  </sheetPr>
  <dimension ref="A1:N46"/>
  <sheetViews>
    <sheetView zoomScaleNormal="100" workbookViewId="0"/>
  </sheetViews>
  <sheetFormatPr defaultColWidth="12.6640625" defaultRowHeight="13.2"/>
  <cols>
    <col min="1" max="1" width="4.6640625" style="1" customWidth="1"/>
    <col min="2" max="2" width="47" style="1" customWidth="1"/>
    <col min="3" max="3" width="2.6640625" style="1" customWidth="1"/>
    <col min="4" max="4" width="15" style="1" bestFit="1" customWidth="1"/>
    <col min="5" max="5" width="2.6640625" style="1" customWidth="1"/>
    <col min="6" max="13" width="16.6640625" style="1" customWidth="1"/>
    <col min="14" max="16384" width="12.6640625" style="1"/>
  </cols>
  <sheetData>
    <row r="1" spans="1:14" s="24" customFormat="1" ht="12.9" customHeight="1">
      <c r="A1" s="24" t="s">
        <v>95</v>
      </c>
      <c r="E1" s="24" t="s">
        <v>96</v>
      </c>
      <c r="J1" s="24" t="s">
        <v>2362</v>
      </c>
      <c r="M1" s="399" t="s">
        <v>97</v>
      </c>
    </row>
    <row r="2" spans="1:14" s="24" customFormat="1" ht="12.9" customHeight="1">
      <c r="E2" s="24" t="s">
        <v>98</v>
      </c>
      <c r="M2" s="400" t="s">
        <v>2431</v>
      </c>
    </row>
    <row r="3" spans="1:14" s="24" customFormat="1" ht="12.9" customHeight="1"/>
    <row r="4" spans="1:14" s="24" customFormat="1" ht="12.9" customHeight="1">
      <c r="N4" s="24" t="s">
        <v>94</v>
      </c>
    </row>
    <row r="5" spans="1:14" s="24" customFormat="1" ht="12.9" customHeight="1">
      <c r="A5" s="377"/>
      <c r="B5" s="377"/>
      <c r="C5" s="395"/>
      <c r="D5" s="378" t="s">
        <v>99</v>
      </c>
      <c r="E5" s="395"/>
      <c r="F5" s="378" t="s">
        <v>7</v>
      </c>
      <c r="G5" s="377"/>
      <c r="H5" s="377"/>
      <c r="I5" s="377"/>
      <c r="J5" s="377"/>
      <c r="K5" s="377"/>
      <c r="L5" s="377"/>
      <c r="M5" s="378" t="s">
        <v>7</v>
      </c>
    </row>
    <row r="6" spans="1:14" s="24" customFormat="1" ht="12.9" customHeight="1">
      <c r="A6" s="379" t="s">
        <v>4</v>
      </c>
      <c r="B6" s="380"/>
      <c r="C6" s="375"/>
      <c r="D6" s="379" t="s">
        <v>100</v>
      </c>
      <c r="E6" s="375"/>
      <c r="F6" s="379" t="s">
        <v>99</v>
      </c>
      <c r="G6" s="379" t="s">
        <v>101</v>
      </c>
      <c r="H6" s="379" t="s">
        <v>101</v>
      </c>
      <c r="I6" s="379" t="s">
        <v>101</v>
      </c>
      <c r="J6" s="379" t="s">
        <v>101</v>
      </c>
      <c r="K6" s="379" t="s">
        <v>101</v>
      </c>
      <c r="L6" s="379" t="s">
        <v>101</v>
      </c>
      <c r="M6" s="379" t="s">
        <v>102</v>
      </c>
    </row>
    <row r="7" spans="1:14" s="24" customFormat="1" ht="12.9" customHeight="1">
      <c r="A7" s="379" t="s">
        <v>9</v>
      </c>
      <c r="B7" s="379" t="s">
        <v>79</v>
      </c>
      <c r="C7" s="375"/>
      <c r="D7" s="379" t="s">
        <v>103</v>
      </c>
      <c r="E7" s="375"/>
      <c r="F7" s="379" t="s">
        <v>104</v>
      </c>
      <c r="G7" s="396" t="s">
        <v>105</v>
      </c>
      <c r="H7" s="396" t="s">
        <v>105</v>
      </c>
      <c r="I7" s="396" t="s">
        <v>105</v>
      </c>
      <c r="J7" s="396" t="s">
        <v>105</v>
      </c>
      <c r="K7" s="396" t="s">
        <v>105</v>
      </c>
      <c r="L7" s="396" t="s">
        <v>105</v>
      </c>
      <c r="M7" s="379" t="s">
        <v>106</v>
      </c>
    </row>
    <row r="8" spans="1:14" s="24" customFormat="1" ht="12.9" customHeight="1">
      <c r="A8" s="394"/>
      <c r="B8" s="394"/>
      <c r="C8" s="397"/>
      <c r="D8" s="398" t="s">
        <v>107</v>
      </c>
      <c r="E8" s="397"/>
      <c r="F8" s="398" t="s">
        <v>108</v>
      </c>
      <c r="G8" s="394"/>
      <c r="H8" s="394"/>
      <c r="I8" s="394"/>
      <c r="J8" s="394"/>
      <c r="K8" s="394"/>
      <c r="L8" s="394"/>
      <c r="M8" s="398" t="s">
        <v>79</v>
      </c>
    </row>
    <row r="9" spans="1:14" ht="12.9" customHeight="1">
      <c r="A9" s="5">
        <v>1</v>
      </c>
      <c r="B9" s="5" t="s">
        <v>80</v>
      </c>
      <c r="C9" s="33"/>
      <c r="D9" s="8"/>
      <c r="E9" s="33"/>
      <c r="F9" s="8"/>
      <c r="G9" s="8"/>
      <c r="H9" s="8"/>
      <c r="I9" s="8"/>
      <c r="J9" s="8"/>
      <c r="K9" s="8"/>
      <c r="L9" s="8"/>
      <c r="M9" s="8"/>
    </row>
    <row r="10" spans="1:14" ht="12.9" customHeight="1">
      <c r="A10" s="5">
        <v>2</v>
      </c>
      <c r="B10" s="5" t="s">
        <v>81</v>
      </c>
      <c r="C10" s="33"/>
      <c r="D10" s="8"/>
      <c r="E10" s="33"/>
      <c r="F10" s="8"/>
      <c r="G10" s="8"/>
      <c r="H10" s="8"/>
      <c r="I10" s="8"/>
      <c r="J10" s="8"/>
      <c r="K10" s="8"/>
      <c r="L10" s="8"/>
      <c r="M10" s="8"/>
    </row>
    <row r="11" spans="1:14" ht="12.9" customHeight="1">
      <c r="A11" s="5">
        <v>3</v>
      </c>
      <c r="B11" s="5" t="s">
        <v>82</v>
      </c>
      <c r="C11" s="33"/>
      <c r="D11" s="313"/>
      <c r="E11" s="314"/>
      <c r="F11" s="313">
        <v>1866962</v>
      </c>
      <c r="G11" s="313"/>
      <c r="H11" s="313"/>
      <c r="I11" s="313"/>
      <c r="J11" s="313"/>
      <c r="K11" s="313"/>
      <c r="L11" s="313"/>
      <c r="M11" s="315">
        <f>SUM(F11:L11)</f>
        <v>1866962</v>
      </c>
    </row>
    <row r="12" spans="1:14" ht="12.9" customHeight="1">
      <c r="A12" s="5">
        <v>4</v>
      </c>
      <c r="B12" s="5" t="s">
        <v>83</v>
      </c>
      <c r="C12" s="33"/>
      <c r="D12" s="313"/>
      <c r="E12" s="314"/>
      <c r="F12" s="313">
        <v>64500</v>
      </c>
      <c r="G12" s="313"/>
      <c r="H12" s="313"/>
      <c r="I12" s="313"/>
      <c r="J12" s="313"/>
      <c r="K12" s="313"/>
      <c r="L12" s="313"/>
      <c r="M12" s="315">
        <f>SUM(F12:L12)</f>
        <v>64500</v>
      </c>
    </row>
    <row r="13" spans="1:14" ht="12.9" customHeight="1">
      <c r="A13" s="5">
        <v>5</v>
      </c>
      <c r="B13" s="5" t="s">
        <v>84</v>
      </c>
      <c r="C13" s="33"/>
      <c r="D13" s="313"/>
      <c r="E13" s="314"/>
      <c r="F13" s="313">
        <v>672749</v>
      </c>
      <c r="G13" s="313"/>
      <c r="H13" s="313"/>
      <c r="I13" s="313"/>
      <c r="J13" s="313"/>
      <c r="K13" s="313"/>
      <c r="L13" s="313"/>
      <c r="M13" s="315">
        <f>SUM(F13:L13)</f>
        <v>672749</v>
      </c>
    </row>
    <row r="14" spans="1:14" ht="12.9" customHeight="1">
      <c r="A14" s="5">
        <v>6</v>
      </c>
      <c r="B14" s="5" t="s">
        <v>85</v>
      </c>
      <c r="C14" s="33"/>
      <c r="D14" s="315">
        <f>SUM(D11:D13)</f>
        <v>0</v>
      </c>
      <c r="E14" s="314"/>
      <c r="F14" s="315">
        <f t="shared" ref="F14:L14" si="0">SUM(F11:F13)</f>
        <v>2604211</v>
      </c>
      <c r="G14" s="315">
        <f t="shared" si="0"/>
        <v>0</v>
      </c>
      <c r="H14" s="315">
        <f t="shared" si="0"/>
        <v>0</v>
      </c>
      <c r="I14" s="315">
        <f t="shared" si="0"/>
        <v>0</v>
      </c>
      <c r="J14" s="315">
        <f t="shared" si="0"/>
        <v>0</v>
      </c>
      <c r="K14" s="315">
        <f t="shared" si="0"/>
        <v>0</v>
      </c>
      <c r="L14" s="315">
        <f t="shared" si="0"/>
        <v>0</v>
      </c>
      <c r="M14" s="315">
        <f>SUM(F14:L14)</f>
        <v>2604211</v>
      </c>
    </row>
    <row r="15" spans="1:14" ht="12.9" customHeight="1">
      <c r="A15" s="5">
        <v>7</v>
      </c>
      <c r="B15" s="5" t="s">
        <v>49</v>
      </c>
      <c r="C15" s="33"/>
      <c r="D15" s="316"/>
      <c r="E15" s="314"/>
      <c r="F15" s="316"/>
      <c r="G15" s="316"/>
      <c r="H15" s="316"/>
      <c r="I15" s="316"/>
      <c r="J15" s="316"/>
      <c r="K15" s="316"/>
      <c r="L15" s="316"/>
      <c r="M15" s="316"/>
    </row>
    <row r="16" spans="1:14" ht="12.9" customHeight="1">
      <c r="A16" s="5">
        <v>8</v>
      </c>
      <c r="B16" s="5" t="s">
        <v>86</v>
      </c>
      <c r="C16" s="33"/>
      <c r="D16" s="313"/>
      <c r="E16" s="314"/>
      <c r="F16" s="313">
        <v>260000</v>
      </c>
      <c r="G16" s="313"/>
      <c r="H16" s="313"/>
      <c r="I16" s="313"/>
      <c r="J16" s="313"/>
      <c r="K16" s="313"/>
      <c r="L16" s="313"/>
      <c r="M16" s="315">
        <f>SUM(F16:L16)</f>
        <v>260000</v>
      </c>
    </row>
    <row r="17" spans="1:13" ht="12.9" customHeight="1">
      <c r="A17" s="5">
        <v>9</v>
      </c>
      <c r="B17" s="5" t="s">
        <v>87</v>
      </c>
      <c r="C17" s="33"/>
      <c r="D17" s="313"/>
      <c r="E17" s="314"/>
      <c r="F17" s="313">
        <v>281000</v>
      </c>
      <c r="G17" s="313"/>
      <c r="H17" s="313"/>
      <c r="I17" s="313"/>
      <c r="J17" s="313"/>
      <c r="K17" s="313"/>
      <c r="L17" s="313"/>
      <c r="M17" s="315">
        <f>SUM(F17:L17)</f>
        <v>281000</v>
      </c>
    </row>
    <row r="18" spans="1:13" ht="12.9" customHeight="1">
      <c r="A18" s="5">
        <v>10</v>
      </c>
      <c r="B18" s="5" t="s">
        <v>88</v>
      </c>
      <c r="C18" s="33"/>
      <c r="D18" s="313"/>
      <c r="E18" s="314"/>
      <c r="F18" s="313">
        <v>111000</v>
      </c>
      <c r="G18" s="313"/>
      <c r="H18" s="313"/>
      <c r="I18" s="313"/>
      <c r="J18" s="313"/>
      <c r="K18" s="313"/>
      <c r="L18" s="313"/>
      <c r="M18" s="315">
        <f>SUM(F18:L18)</f>
        <v>111000</v>
      </c>
    </row>
    <row r="19" spans="1:13" ht="12.9" customHeight="1">
      <c r="A19" s="5">
        <v>11</v>
      </c>
      <c r="B19" s="5" t="s">
        <v>53</v>
      </c>
      <c r="C19" s="33"/>
      <c r="D19" s="315">
        <f>SUM(D16:D18)</f>
        <v>0</v>
      </c>
      <c r="E19" s="314"/>
      <c r="F19" s="315">
        <f t="shared" ref="F19:L19" si="1">SUM(F16:F18)</f>
        <v>652000</v>
      </c>
      <c r="G19" s="315">
        <f t="shared" si="1"/>
        <v>0</v>
      </c>
      <c r="H19" s="315">
        <f t="shared" si="1"/>
        <v>0</v>
      </c>
      <c r="I19" s="315">
        <f t="shared" si="1"/>
        <v>0</v>
      </c>
      <c r="J19" s="315">
        <f t="shared" si="1"/>
        <v>0</v>
      </c>
      <c r="K19" s="315">
        <f t="shared" si="1"/>
        <v>0</v>
      </c>
      <c r="L19" s="315">
        <f t="shared" si="1"/>
        <v>0</v>
      </c>
      <c r="M19" s="315">
        <f>SUM(F19:L19)</f>
        <v>652000</v>
      </c>
    </row>
    <row r="20" spans="1:13" ht="12.9" customHeight="1">
      <c r="A20" s="5">
        <v>12</v>
      </c>
      <c r="B20" s="5" t="s">
        <v>54</v>
      </c>
      <c r="C20" s="33"/>
      <c r="D20" s="313">
        <v>0</v>
      </c>
      <c r="E20" s="314"/>
      <c r="F20" s="313">
        <v>97000</v>
      </c>
      <c r="G20" s="313">
        <v>0</v>
      </c>
      <c r="H20" s="313">
        <v>0</v>
      </c>
      <c r="I20" s="313">
        <v>0</v>
      </c>
      <c r="J20" s="313">
        <v>0</v>
      </c>
      <c r="K20" s="313">
        <v>0</v>
      </c>
      <c r="L20" s="313">
        <v>0</v>
      </c>
      <c r="M20" s="315">
        <f>SUM(F20:L20)</f>
        <v>97000</v>
      </c>
    </row>
    <row r="21" spans="1:13" ht="12.9" customHeight="1">
      <c r="A21" s="5">
        <v>13</v>
      </c>
      <c r="B21" s="5" t="s">
        <v>55</v>
      </c>
      <c r="C21" s="33"/>
      <c r="D21" s="316"/>
      <c r="E21" s="314"/>
      <c r="F21" s="316"/>
      <c r="G21" s="316"/>
      <c r="H21" s="316"/>
      <c r="I21" s="316"/>
      <c r="J21" s="316"/>
      <c r="K21" s="316"/>
      <c r="L21" s="316"/>
      <c r="M21" s="316"/>
    </row>
    <row r="22" spans="1:13" ht="12.9" customHeight="1">
      <c r="A22" s="5">
        <v>14</v>
      </c>
      <c r="B22" s="5" t="s">
        <v>109</v>
      </c>
      <c r="C22" s="33"/>
      <c r="D22" s="313"/>
      <c r="E22" s="314"/>
      <c r="F22" s="313">
        <v>747501</v>
      </c>
      <c r="G22" s="313"/>
      <c r="H22" s="313"/>
      <c r="I22" s="313"/>
      <c r="J22" s="313"/>
      <c r="K22" s="313"/>
      <c r="L22" s="313"/>
      <c r="M22" s="315">
        <f>SUM(F22:L22)</f>
        <v>747501</v>
      </c>
    </row>
    <row r="23" spans="1:13" ht="12.9" customHeight="1">
      <c r="A23" s="5">
        <v>15</v>
      </c>
      <c r="B23" s="5" t="s">
        <v>89</v>
      </c>
      <c r="C23" s="33"/>
      <c r="D23" s="313"/>
      <c r="E23" s="314"/>
      <c r="F23" s="313"/>
      <c r="G23" s="313"/>
      <c r="H23" s="313"/>
      <c r="I23" s="313"/>
      <c r="J23" s="313"/>
      <c r="K23" s="313"/>
      <c r="L23" s="313"/>
      <c r="M23" s="315">
        <f>SUM(F23:L23)</f>
        <v>0</v>
      </c>
    </row>
    <row r="24" spans="1:13" ht="12.9" customHeight="1">
      <c r="A24" s="5">
        <v>16</v>
      </c>
      <c r="B24" s="5" t="s">
        <v>90</v>
      </c>
      <c r="C24" s="33"/>
      <c r="D24" s="313"/>
      <c r="E24" s="314"/>
      <c r="F24" s="313">
        <v>0</v>
      </c>
      <c r="G24" s="313"/>
      <c r="H24" s="313"/>
      <c r="I24" s="313"/>
      <c r="J24" s="313"/>
      <c r="K24" s="313"/>
      <c r="L24" s="313"/>
      <c r="M24" s="315">
        <f>SUM(F24:L24)</f>
        <v>0</v>
      </c>
    </row>
    <row r="25" spans="1:13" ht="12.9" customHeight="1">
      <c r="A25" s="5">
        <v>17</v>
      </c>
      <c r="B25" s="5" t="s">
        <v>59</v>
      </c>
      <c r="C25" s="33"/>
      <c r="D25" s="315">
        <f>SUM(D22:D24)</f>
        <v>0</v>
      </c>
      <c r="E25" s="314"/>
      <c r="F25" s="315">
        <f t="shared" ref="F25:L25" si="2">SUM(F22:F24)</f>
        <v>747501</v>
      </c>
      <c r="G25" s="315">
        <f t="shared" si="2"/>
        <v>0</v>
      </c>
      <c r="H25" s="315">
        <f t="shared" si="2"/>
        <v>0</v>
      </c>
      <c r="I25" s="315">
        <f t="shared" si="2"/>
        <v>0</v>
      </c>
      <c r="J25" s="315">
        <f t="shared" si="2"/>
        <v>0</v>
      </c>
      <c r="K25" s="315">
        <f t="shared" si="2"/>
        <v>0</v>
      </c>
      <c r="L25" s="315">
        <f t="shared" si="2"/>
        <v>0</v>
      </c>
      <c r="M25" s="315">
        <f>SUM(F25:L25)</f>
        <v>747501</v>
      </c>
    </row>
    <row r="26" spans="1:13" ht="12.9" customHeight="1">
      <c r="A26" s="5">
        <v>18</v>
      </c>
      <c r="B26" s="5" t="s">
        <v>60</v>
      </c>
      <c r="C26" s="33"/>
      <c r="D26" s="316"/>
      <c r="E26" s="314"/>
      <c r="F26" s="316"/>
      <c r="G26" s="316"/>
      <c r="H26" s="316"/>
      <c r="I26" s="316"/>
      <c r="J26" s="316"/>
      <c r="K26" s="316"/>
      <c r="L26" s="316"/>
      <c r="M26" s="316"/>
    </row>
    <row r="27" spans="1:13" ht="12.9" customHeight="1">
      <c r="A27" s="5">
        <v>19</v>
      </c>
      <c r="B27" s="5" t="s">
        <v>91</v>
      </c>
      <c r="C27" s="33"/>
      <c r="D27" s="313"/>
      <c r="E27" s="314"/>
      <c r="F27" s="313">
        <v>62500</v>
      </c>
      <c r="G27" s="313"/>
      <c r="H27" s="313"/>
      <c r="I27" s="313"/>
      <c r="J27" s="313"/>
      <c r="K27" s="313"/>
      <c r="L27" s="313"/>
      <c r="M27" s="315">
        <f>SUM(F27:L27)</f>
        <v>62500</v>
      </c>
    </row>
    <row r="28" spans="1:13" ht="12.9" customHeight="1">
      <c r="A28" s="5">
        <v>20</v>
      </c>
      <c r="B28" s="5" t="s">
        <v>92</v>
      </c>
      <c r="C28" s="33"/>
      <c r="D28" s="313"/>
      <c r="E28" s="314"/>
      <c r="F28" s="313"/>
      <c r="G28" s="313"/>
      <c r="H28" s="313"/>
      <c r="I28" s="313"/>
      <c r="J28" s="313"/>
      <c r="K28" s="313"/>
      <c r="L28" s="313"/>
      <c r="M28" s="315">
        <f>SUM(F28:L28)</f>
        <v>0</v>
      </c>
    </row>
    <row r="29" spans="1:13" ht="12.9" customHeight="1">
      <c r="A29" s="5">
        <v>21</v>
      </c>
      <c r="B29" s="5" t="s">
        <v>93</v>
      </c>
      <c r="C29" s="33"/>
      <c r="D29" s="315">
        <f>SUM(D27:D28)</f>
        <v>0</v>
      </c>
      <c r="E29" s="314"/>
      <c r="F29" s="315">
        <f t="shared" ref="F29:L29" si="3">SUM(F27:F28)</f>
        <v>62500</v>
      </c>
      <c r="G29" s="315">
        <f t="shared" si="3"/>
        <v>0</v>
      </c>
      <c r="H29" s="315">
        <f t="shared" si="3"/>
        <v>0</v>
      </c>
      <c r="I29" s="315">
        <f t="shared" si="3"/>
        <v>0</v>
      </c>
      <c r="J29" s="315">
        <f t="shared" si="3"/>
        <v>0</v>
      </c>
      <c r="K29" s="315">
        <f t="shared" si="3"/>
        <v>0</v>
      </c>
      <c r="L29" s="315">
        <f t="shared" si="3"/>
        <v>0</v>
      </c>
      <c r="M29" s="315">
        <f>SUM(F29:L29)</f>
        <v>62500</v>
      </c>
    </row>
    <row r="30" spans="1:13" ht="12.9" customHeight="1">
      <c r="A30" s="5">
        <v>22</v>
      </c>
      <c r="B30" s="5" t="s">
        <v>64</v>
      </c>
      <c r="C30" s="33"/>
      <c r="D30" s="313">
        <v>0</v>
      </c>
      <c r="E30" s="314"/>
      <c r="F30" s="313">
        <v>0</v>
      </c>
      <c r="G30" s="313">
        <v>0</v>
      </c>
      <c r="H30" s="313">
        <v>0</v>
      </c>
      <c r="I30" s="313">
        <v>0</v>
      </c>
      <c r="J30" s="313">
        <v>0</v>
      </c>
      <c r="K30" s="313">
        <v>0</v>
      </c>
      <c r="L30" s="313">
        <v>0</v>
      </c>
      <c r="M30" s="315">
        <f>SUM(F30:L30)</f>
        <v>0</v>
      </c>
    </row>
    <row r="31" spans="1:13" s="24" customFormat="1" ht="12.9" customHeight="1">
      <c r="A31" s="366">
        <v>23</v>
      </c>
      <c r="B31" s="366" t="s">
        <v>65</v>
      </c>
      <c r="C31" s="375"/>
      <c r="D31" s="371">
        <f>SUM(+D30+D29+D25+D20+D19+D14)</f>
        <v>0</v>
      </c>
      <c r="E31" s="376"/>
      <c r="F31" s="371">
        <f t="shared" ref="F31:L31" si="4">SUM(+F30+F29+F25+F20+F19+F14)</f>
        <v>4163212</v>
      </c>
      <c r="G31" s="371">
        <f t="shared" si="4"/>
        <v>0</v>
      </c>
      <c r="H31" s="371">
        <f t="shared" si="4"/>
        <v>0</v>
      </c>
      <c r="I31" s="371">
        <f t="shared" si="4"/>
        <v>0</v>
      </c>
      <c r="J31" s="371">
        <f t="shared" si="4"/>
        <v>0</v>
      </c>
      <c r="K31" s="371">
        <f t="shared" si="4"/>
        <v>0</v>
      </c>
      <c r="L31" s="371">
        <f t="shared" si="4"/>
        <v>0</v>
      </c>
      <c r="M31" s="371">
        <f>SUM(F31:L31)</f>
        <v>4163212</v>
      </c>
    </row>
    <row r="32" spans="1:13" ht="12.9" customHeight="1">
      <c r="A32" s="5">
        <v>24</v>
      </c>
      <c r="B32" s="14" t="s">
        <v>66</v>
      </c>
      <c r="C32" s="33"/>
      <c r="D32" s="8"/>
      <c r="E32" s="33"/>
      <c r="F32" s="8"/>
      <c r="G32" s="8"/>
      <c r="H32" s="8"/>
      <c r="I32" s="8"/>
      <c r="J32" s="8"/>
      <c r="K32" s="8"/>
      <c r="L32" s="8"/>
      <c r="M32" s="8"/>
    </row>
    <row r="33" spans="1:13" ht="12.9" customHeight="1">
      <c r="A33" s="5">
        <v>25</v>
      </c>
      <c r="B33" s="29" t="s">
        <v>67</v>
      </c>
      <c r="C33" s="33"/>
      <c r="D33" s="30"/>
      <c r="E33" s="33"/>
      <c r="F33" s="30"/>
      <c r="G33" s="30"/>
      <c r="H33" s="30"/>
      <c r="I33" s="30"/>
      <c r="J33" s="30"/>
      <c r="K33" s="30"/>
      <c r="L33" s="30"/>
      <c r="M33" s="21">
        <f>SUM(F33:L33)</f>
        <v>0</v>
      </c>
    </row>
    <row r="34" spans="1:13" ht="12.9" customHeight="1">
      <c r="A34" s="5">
        <v>26</v>
      </c>
      <c r="B34" s="29" t="s">
        <v>68</v>
      </c>
      <c r="C34" s="33"/>
      <c r="D34" s="30"/>
      <c r="E34" s="33"/>
      <c r="F34" s="30">
        <v>13</v>
      </c>
      <c r="G34" s="30"/>
      <c r="H34" s="30"/>
      <c r="I34" s="30"/>
      <c r="J34" s="30"/>
      <c r="K34" s="30"/>
      <c r="L34" s="30"/>
      <c r="M34" s="21">
        <f>SUM(F34:L34)</f>
        <v>13</v>
      </c>
    </row>
    <row r="35" spans="1:13" s="24" customFormat="1" ht="12.9" customHeight="1">
      <c r="A35" s="366">
        <v>27</v>
      </c>
      <c r="B35" s="372" t="s">
        <v>69</v>
      </c>
      <c r="C35" s="375"/>
      <c r="D35" s="366">
        <f>SUM(D33:D34)</f>
        <v>0</v>
      </c>
      <c r="E35" s="375"/>
      <c r="F35" s="366">
        <f t="shared" ref="F35:L35" si="5">SUM(F33:F34)</f>
        <v>13</v>
      </c>
      <c r="G35" s="366">
        <f t="shared" si="5"/>
        <v>0</v>
      </c>
      <c r="H35" s="366">
        <f t="shared" si="5"/>
        <v>0</v>
      </c>
      <c r="I35" s="366">
        <f t="shared" si="5"/>
        <v>0</v>
      </c>
      <c r="J35" s="366">
        <f t="shared" si="5"/>
        <v>0</v>
      </c>
      <c r="K35" s="366">
        <f t="shared" si="5"/>
        <v>0</v>
      </c>
      <c r="L35" s="366">
        <f t="shared" si="5"/>
        <v>0</v>
      </c>
      <c r="M35" s="863">
        <f>SUM(F35:L35)</f>
        <v>13</v>
      </c>
    </row>
    <row r="36" spans="1:13" ht="12.9" customHeight="1">
      <c r="A36" s="5">
        <v>28</v>
      </c>
      <c r="B36" s="14" t="s">
        <v>70</v>
      </c>
      <c r="C36" s="33"/>
      <c r="D36" s="30"/>
      <c r="E36" s="33"/>
      <c r="F36" s="30"/>
      <c r="G36" s="30"/>
      <c r="H36" s="30"/>
      <c r="I36" s="30"/>
      <c r="J36" s="30"/>
      <c r="K36" s="30"/>
      <c r="L36" s="30"/>
      <c r="M36" s="21">
        <f>SUM(F36:L36)</f>
        <v>0</v>
      </c>
    </row>
    <row r="37" spans="1:13" ht="12.9" customHeight="1">
      <c r="A37" s="5">
        <v>29</v>
      </c>
      <c r="B37" s="14" t="s">
        <v>71</v>
      </c>
      <c r="C37" s="34"/>
      <c r="D37" s="35"/>
      <c r="E37" s="34"/>
      <c r="F37" s="30"/>
      <c r="G37" s="30"/>
      <c r="H37" s="30"/>
      <c r="I37" s="30"/>
      <c r="J37" s="30"/>
      <c r="K37" s="30"/>
      <c r="L37" s="30"/>
      <c r="M37" s="21">
        <f>SUM(F37:L37)</f>
        <v>0</v>
      </c>
    </row>
    <row r="38" spans="1:13" ht="12.9" customHeight="1"/>
    <row r="39" spans="1:13" ht="12.9" customHeight="1"/>
    <row r="40" spans="1:13" ht="12.9" customHeight="1"/>
    <row r="41" spans="1:13">
      <c r="M41" s="553" t="s">
        <v>2210</v>
      </c>
    </row>
    <row r="45" spans="1:13">
      <c r="B45" s="1" t="s">
        <v>72</v>
      </c>
    </row>
    <row r="46" spans="1:13">
      <c r="B46" s="1" t="s">
        <v>73</v>
      </c>
    </row>
  </sheetData>
  <printOptions horizontalCentered="1" verticalCentered="1"/>
  <pageMargins left="0" right="0" top="0" bottom="0" header="0.5" footer="0.5"/>
  <pageSetup scale="67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D1A70-7C81-4748-A743-7C2A90F38798}">
  <sheetPr>
    <pageSetUpPr fitToPage="1"/>
  </sheetPr>
  <dimension ref="A1:N46"/>
  <sheetViews>
    <sheetView zoomScale="110" zoomScaleNormal="110" workbookViewId="0"/>
  </sheetViews>
  <sheetFormatPr defaultColWidth="12.6640625" defaultRowHeight="13.2"/>
  <cols>
    <col min="1" max="1" width="4.6640625" style="1" customWidth="1"/>
    <col min="2" max="2" width="47" style="1" customWidth="1"/>
    <col min="3" max="3" width="2.6640625" style="1" customWidth="1"/>
    <col min="4" max="4" width="15" style="1" bestFit="1" customWidth="1"/>
    <col min="5" max="5" width="2.6640625" style="1" customWidth="1"/>
    <col min="6" max="13" width="16.6640625" style="1" customWidth="1"/>
    <col min="14" max="16384" width="12.6640625" style="1"/>
  </cols>
  <sheetData>
    <row r="1" spans="1:14" s="24" customFormat="1" ht="12.9" customHeight="1">
      <c r="A1" s="24" t="s">
        <v>95</v>
      </c>
      <c r="E1" s="24" t="s">
        <v>110</v>
      </c>
      <c r="J1" s="24" t="s">
        <v>2362</v>
      </c>
      <c r="M1" s="399" t="s">
        <v>97</v>
      </c>
    </row>
    <row r="2" spans="1:14" s="24" customFormat="1" ht="12.9" customHeight="1">
      <c r="E2" s="24" t="s">
        <v>111</v>
      </c>
      <c r="M2" s="400" t="s">
        <v>2431</v>
      </c>
    </row>
    <row r="3" spans="1:14" s="24" customFormat="1" ht="12.9" customHeight="1"/>
    <row r="4" spans="1:14" s="24" customFormat="1" ht="12.9" customHeight="1">
      <c r="N4" s="24" t="s">
        <v>94</v>
      </c>
    </row>
    <row r="5" spans="1:14" s="24" customFormat="1" ht="12.9" customHeight="1">
      <c r="A5" s="377"/>
      <c r="B5" s="377"/>
      <c r="C5" s="395"/>
      <c r="D5" s="378" t="s">
        <v>99</v>
      </c>
      <c r="E5" s="395"/>
      <c r="F5" s="378" t="s">
        <v>7</v>
      </c>
      <c r="G5" s="377"/>
      <c r="H5" s="377"/>
      <c r="I5" s="377"/>
      <c r="J5" s="377"/>
      <c r="K5" s="377"/>
      <c r="L5" s="377"/>
      <c r="M5" s="378" t="s">
        <v>7</v>
      </c>
    </row>
    <row r="6" spans="1:14" s="24" customFormat="1" ht="12.9" customHeight="1">
      <c r="A6" s="379" t="s">
        <v>4</v>
      </c>
      <c r="B6" s="380"/>
      <c r="C6" s="375"/>
      <c r="D6" s="379" t="s">
        <v>100</v>
      </c>
      <c r="E6" s="375"/>
      <c r="F6" s="379" t="s">
        <v>99</v>
      </c>
      <c r="G6" s="379" t="s">
        <v>101</v>
      </c>
      <c r="H6" s="379" t="s">
        <v>101</v>
      </c>
      <c r="I6" s="379" t="s">
        <v>101</v>
      </c>
      <c r="J6" s="379" t="s">
        <v>101</v>
      </c>
      <c r="K6" s="379" t="s">
        <v>101</v>
      </c>
      <c r="L6" s="379" t="s">
        <v>101</v>
      </c>
      <c r="M6" s="379" t="s">
        <v>102</v>
      </c>
    </row>
    <row r="7" spans="1:14" s="24" customFormat="1" ht="12.9" customHeight="1">
      <c r="A7" s="379" t="s">
        <v>9</v>
      </c>
      <c r="B7" s="379" t="s">
        <v>79</v>
      </c>
      <c r="C7" s="375"/>
      <c r="D7" s="379" t="s">
        <v>103</v>
      </c>
      <c r="E7" s="375"/>
      <c r="F7" s="379" t="s">
        <v>104</v>
      </c>
      <c r="G7" s="396" t="s">
        <v>105</v>
      </c>
      <c r="H7" s="396" t="s">
        <v>105</v>
      </c>
      <c r="I7" s="396" t="s">
        <v>105</v>
      </c>
      <c r="J7" s="396" t="s">
        <v>105</v>
      </c>
      <c r="K7" s="396" t="s">
        <v>105</v>
      </c>
      <c r="L7" s="396" t="s">
        <v>105</v>
      </c>
      <c r="M7" s="379" t="s">
        <v>106</v>
      </c>
    </row>
    <row r="8" spans="1:14" s="24" customFormat="1" ht="12.9" customHeight="1">
      <c r="A8" s="394"/>
      <c r="B8" s="394"/>
      <c r="C8" s="397"/>
      <c r="D8" s="398" t="s">
        <v>107</v>
      </c>
      <c r="E8" s="397"/>
      <c r="F8" s="398" t="s">
        <v>108</v>
      </c>
      <c r="G8" s="394"/>
      <c r="H8" s="394"/>
      <c r="I8" s="394"/>
      <c r="J8" s="394"/>
      <c r="K8" s="394"/>
      <c r="L8" s="394"/>
      <c r="M8" s="398" t="s">
        <v>79</v>
      </c>
    </row>
    <row r="9" spans="1:14" ht="12.9" customHeight="1">
      <c r="A9" s="5">
        <v>1</v>
      </c>
      <c r="B9" s="5" t="s">
        <v>80</v>
      </c>
      <c r="C9" s="33"/>
      <c r="D9" s="8"/>
      <c r="E9" s="33"/>
      <c r="F9" s="8"/>
      <c r="G9" s="8"/>
      <c r="H9" s="8"/>
      <c r="I9" s="8"/>
      <c r="J9" s="8"/>
      <c r="K9" s="8"/>
      <c r="L9" s="8"/>
      <c r="M9" s="8"/>
    </row>
    <row r="10" spans="1:14" ht="12.9" customHeight="1">
      <c r="A10" s="5">
        <v>2</v>
      </c>
      <c r="B10" s="5" t="s">
        <v>81</v>
      </c>
      <c r="C10" s="33"/>
      <c r="D10" s="8"/>
      <c r="E10" s="33"/>
      <c r="F10" s="8"/>
      <c r="G10" s="8"/>
      <c r="H10" s="8"/>
      <c r="I10" s="8"/>
      <c r="J10" s="8"/>
      <c r="K10" s="8"/>
      <c r="L10" s="8"/>
      <c r="M10" s="8"/>
    </row>
    <row r="11" spans="1:14" ht="12.9" customHeight="1">
      <c r="A11" s="5">
        <v>3</v>
      </c>
      <c r="B11" s="5" t="s">
        <v>82</v>
      </c>
      <c r="C11" s="33"/>
      <c r="D11" s="313"/>
      <c r="E11" s="314"/>
      <c r="F11" s="313">
        <v>5033259</v>
      </c>
      <c r="G11" s="313"/>
      <c r="H11" s="313"/>
      <c r="I11" s="313"/>
      <c r="J11" s="313"/>
      <c r="K11" s="313"/>
      <c r="L11" s="313"/>
      <c r="M11" s="315">
        <f>SUM(F11:L11)</f>
        <v>5033259</v>
      </c>
    </row>
    <row r="12" spans="1:14" ht="12.9" customHeight="1">
      <c r="A12" s="5">
        <v>4</v>
      </c>
      <c r="B12" s="5" t="s">
        <v>83</v>
      </c>
      <c r="C12" s="33"/>
      <c r="D12" s="313"/>
      <c r="E12" s="314"/>
      <c r="F12" s="313">
        <v>64500</v>
      </c>
      <c r="G12" s="313"/>
      <c r="H12" s="313"/>
      <c r="I12" s="313"/>
      <c r="J12" s="313"/>
      <c r="K12" s="313"/>
      <c r="L12" s="313"/>
      <c r="M12" s="315">
        <f>SUM(F12:L12)</f>
        <v>64500</v>
      </c>
    </row>
    <row r="13" spans="1:14" ht="12.9" customHeight="1">
      <c r="A13" s="5">
        <v>5</v>
      </c>
      <c r="B13" s="5" t="s">
        <v>84</v>
      </c>
      <c r="C13" s="33"/>
      <c r="D13" s="313"/>
      <c r="E13" s="314"/>
      <c r="F13" s="313">
        <v>1559313</v>
      </c>
      <c r="G13" s="313"/>
      <c r="H13" s="313"/>
      <c r="I13" s="313"/>
      <c r="J13" s="313"/>
      <c r="K13" s="313"/>
      <c r="L13" s="313"/>
      <c r="M13" s="315">
        <f>SUM(F13:L13)</f>
        <v>1559313</v>
      </c>
    </row>
    <row r="14" spans="1:14" ht="12.9" customHeight="1">
      <c r="A14" s="5">
        <v>6</v>
      </c>
      <c r="B14" s="5" t="s">
        <v>85</v>
      </c>
      <c r="C14" s="33"/>
      <c r="D14" s="315">
        <f>SUM(D11:D13)</f>
        <v>0</v>
      </c>
      <c r="E14" s="314"/>
      <c r="F14" s="315">
        <f t="shared" ref="F14:L14" si="0">SUM(F11:F13)</f>
        <v>6657072</v>
      </c>
      <c r="G14" s="315">
        <f t="shared" si="0"/>
        <v>0</v>
      </c>
      <c r="H14" s="315">
        <f t="shared" si="0"/>
        <v>0</v>
      </c>
      <c r="I14" s="315">
        <f t="shared" si="0"/>
        <v>0</v>
      </c>
      <c r="J14" s="315">
        <f t="shared" si="0"/>
        <v>0</v>
      </c>
      <c r="K14" s="315">
        <f t="shared" si="0"/>
        <v>0</v>
      </c>
      <c r="L14" s="315">
        <f t="shared" si="0"/>
        <v>0</v>
      </c>
      <c r="M14" s="315">
        <f>SUM(F14:L14)</f>
        <v>6657072</v>
      </c>
    </row>
    <row r="15" spans="1:14" ht="12.9" customHeight="1">
      <c r="A15" s="5">
        <v>7</v>
      </c>
      <c r="B15" s="5" t="s">
        <v>49</v>
      </c>
      <c r="C15" s="33"/>
      <c r="D15" s="316"/>
      <c r="E15" s="314"/>
      <c r="F15" s="316"/>
      <c r="G15" s="316"/>
      <c r="H15" s="316"/>
      <c r="I15" s="316"/>
      <c r="J15" s="316"/>
      <c r="K15" s="316"/>
      <c r="L15" s="316"/>
      <c r="M15" s="316"/>
    </row>
    <row r="16" spans="1:14" ht="12.9" customHeight="1">
      <c r="A16" s="5">
        <v>8</v>
      </c>
      <c r="B16" s="5" t="s">
        <v>86</v>
      </c>
      <c r="C16" s="33"/>
      <c r="D16" s="313"/>
      <c r="E16" s="314"/>
      <c r="F16" s="313">
        <v>326824</v>
      </c>
      <c r="G16" s="313"/>
      <c r="H16" s="313"/>
      <c r="I16" s="313"/>
      <c r="J16" s="313"/>
      <c r="K16" s="313"/>
      <c r="L16" s="313"/>
      <c r="M16" s="315">
        <f>SUM(F16:L16)</f>
        <v>326824</v>
      </c>
    </row>
    <row r="17" spans="1:13" ht="12.9" customHeight="1">
      <c r="A17" s="5">
        <v>9</v>
      </c>
      <c r="B17" s="5" t="s">
        <v>87</v>
      </c>
      <c r="C17" s="33"/>
      <c r="D17" s="313"/>
      <c r="E17" s="314"/>
      <c r="F17" s="313">
        <v>373846</v>
      </c>
      <c r="G17" s="313"/>
      <c r="H17" s="313"/>
      <c r="I17" s="313"/>
      <c r="J17" s="313"/>
      <c r="K17" s="313"/>
      <c r="L17" s="313"/>
      <c r="M17" s="315">
        <f>SUM(F17:L17)</f>
        <v>373846</v>
      </c>
    </row>
    <row r="18" spans="1:13" ht="12.9" customHeight="1">
      <c r="A18" s="5">
        <v>10</v>
      </c>
      <c r="B18" s="5" t="s">
        <v>88</v>
      </c>
      <c r="C18" s="33"/>
      <c r="D18" s="313"/>
      <c r="E18" s="314"/>
      <c r="F18" s="313">
        <v>155486</v>
      </c>
      <c r="G18" s="313"/>
      <c r="H18" s="313"/>
      <c r="I18" s="313"/>
      <c r="J18" s="313"/>
      <c r="K18" s="313"/>
      <c r="L18" s="313"/>
      <c r="M18" s="315">
        <f>SUM(F18:L18)</f>
        <v>155486</v>
      </c>
    </row>
    <row r="19" spans="1:13" ht="12.9" customHeight="1">
      <c r="A19" s="5">
        <v>11</v>
      </c>
      <c r="B19" s="5" t="s">
        <v>53</v>
      </c>
      <c r="C19" s="33"/>
      <c r="D19" s="315">
        <f>SUM(D16:D18)</f>
        <v>0</v>
      </c>
      <c r="E19" s="314"/>
      <c r="F19" s="315">
        <f t="shared" ref="F19:L19" si="1">SUM(F16:F18)</f>
        <v>856156</v>
      </c>
      <c r="G19" s="315">
        <f t="shared" si="1"/>
        <v>0</v>
      </c>
      <c r="H19" s="315">
        <f t="shared" si="1"/>
        <v>0</v>
      </c>
      <c r="I19" s="315">
        <f t="shared" si="1"/>
        <v>0</v>
      </c>
      <c r="J19" s="315">
        <f t="shared" si="1"/>
        <v>0</v>
      </c>
      <c r="K19" s="315">
        <f t="shared" si="1"/>
        <v>0</v>
      </c>
      <c r="L19" s="315">
        <f t="shared" si="1"/>
        <v>0</v>
      </c>
      <c r="M19" s="315">
        <f>SUM(F19:L19)</f>
        <v>856156</v>
      </c>
    </row>
    <row r="20" spans="1:13" ht="12.9" customHeight="1">
      <c r="A20" s="5">
        <v>12</v>
      </c>
      <c r="B20" s="5" t="s">
        <v>54</v>
      </c>
      <c r="C20" s="33"/>
      <c r="D20" s="313">
        <v>0</v>
      </c>
      <c r="E20" s="314"/>
      <c r="F20" s="313">
        <v>231673</v>
      </c>
      <c r="G20" s="313">
        <v>0</v>
      </c>
      <c r="H20" s="313">
        <v>0</v>
      </c>
      <c r="I20" s="313">
        <v>0</v>
      </c>
      <c r="J20" s="313">
        <v>0</v>
      </c>
      <c r="K20" s="313">
        <v>0</v>
      </c>
      <c r="L20" s="313">
        <v>0</v>
      </c>
      <c r="M20" s="315">
        <f>SUM(F20:L20)</f>
        <v>231673</v>
      </c>
    </row>
    <row r="21" spans="1:13" ht="12.9" customHeight="1">
      <c r="A21" s="5">
        <v>13</v>
      </c>
      <c r="B21" s="5" t="s">
        <v>55</v>
      </c>
      <c r="C21" s="33"/>
      <c r="D21" s="316"/>
      <c r="E21" s="314"/>
      <c r="F21" s="316"/>
      <c r="G21" s="316"/>
      <c r="H21" s="316"/>
      <c r="I21" s="316"/>
      <c r="J21" s="316"/>
      <c r="K21" s="316"/>
      <c r="L21" s="316"/>
      <c r="M21" s="316"/>
    </row>
    <row r="22" spans="1:13" ht="12.9" customHeight="1">
      <c r="A22" s="5">
        <v>14</v>
      </c>
      <c r="B22" s="5" t="s">
        <v>109</v>
      </c>
      <c r="C22" s="33"/>
      <c r="D22" s="313"/>
      <c r="E22" s="314"/>
      <c r="F22" s="313">
        <v>874656</v>
      </c>
      <c r="G22" s="313"/>
      <c r="H22" s="313"/>
      <c r="I22" s="313"/>
      <c r="J22" s="313"/>
      <c r="K22" s="313"/>
      <c r="L22" s="313"/>
      <c r="M22" s="315">
        <f>SUM(F22:L22)</f>
        <v>874656</v>
      </c>
    </row>
    <row r="23" spans="1:13" ht="12.9" customHeight="1">
      <c r="A23" s="5">
        <v>15</v>
      </c>
      <c r="B23" s="5" t="s">
        <v>89</v>
      </c>
      <c r="C23" s="33"/>
      <c r="D23" s="313"/>
      <c r="E23" s="314"/>
      <c r="F23" s="313"/>
      <c r="G23" s="313"/>
      <c r="H23" s="313"/>
      <c r="I23" s="313"/>
      <c r="J23" s="313"/>
      <c r="K23" s="313"/>
      <c r="L23" s="313"/>
      <c r="M23" s="315">
        <f>SUM(F23:L23)</f>
        <v>0</v>
      </c>
    </row>
    <row r="24" spans="1:13" ht="12.9" customHeight="1">
      <c r="A24" s="5">
        <v>16</v>
      </c>
      <c r="B24" s="5" t="s">
        <v>90</v>
      </c>
      <c r="C24" s="33"/>
      <c r="D24" s="313"/>
      <c r="E24" s="314"/>
      <c r="F24" s="313"/>
      <c r="G24" s="313"/>
      <c r="H24" s="313"/>
      <c r="I24" s="313"/>
      <c r="J24" s="313"/>
      <c r="K24" s="313"/>
      <c r="L24" s="313"/>
      <c r="M24" s="315">
        <f>SUM(F24:L24)</f>
        <v>0</v>
      </c>
    </row>
    <row r="25" spans="1:13" ht="12.9" customHeight="1">
      <c r="A25" s="5">
        <v>17</v>
      </c>
      <c r="B25" s="5" t="s">
        <v>59</v>
      </c>
      <c r="C25" s="33"/>
      <c r="D25" s="315">
        <f>SUM(D22:D24)</f>
        <v>0</v>
      </c>
      <c r="E25" s="314"/>
      <c r="F25" s="315">
        <f t="shared" ref="F25:L25" si="2">SUM(F22:F24)</f>
        <v>874656</v>
      </c>
      <c r="G25" s="315">
        <f t="shared" si="2"/>
        <v>0</v>
      </c>
      <c r="H25" s="315">
        <f t="shared" si="2"/>
        <v>0</v>
      </c>
      <c r="I25" s="315">
        <f t="shared" si="2"/>
        <v>0</v>
      </c>
      <c r="J25" s="315">
        <f t="shared" si="2"/>
        <v>0</v>
      </c>
      <c r="K25" s="315">
        <f t="shared" si="2"/>
        <v>0</v>
      </c>
      <c r="L25" s="315">
        <f t="shared" si="2"/>
        <v>0</v>
      </c>
      <c r="M25" s="315">
        <f>SUM(F25:L25)</f>
        <v>874656</v>
      </c>
    </row>
    <row r="26" spans="1:13" ht="12.9" customHeight="1">
      <c r="A26" s="5">
        <v>18</v>
      </c>
      <c r="B26" s="5" t="s">
        <v>60</v>
      </c>
      <c r="C26" s="33"/>
      <c r="D26" s="316"/>
      <c r="E26" s="314"/>
      <c r="F26" s="316"/>
      <c r="G26" s="316"/>
      <c r="H26" s="316"/>
      <c r="I26" s="316"/>
      <c r="J26" s="316"/>
      <c r="K26" s="316"/>
      <c r="L26" s="316"/>
      <c r="M26" s="316"/>
    </row>
    <row r="27" spans="1:13" ht="12.9" customHeight="1">
      <c r="A27" s="5">
        <v>19</v>
      </c>
      <c r="B27" s="5" t="s">
        <v>91</v>
      </c>
      <c r="C27" s="33"/>
      <c r="D27" s="313"/>
      <c r="E27" s="314"/>
      <c r="F27" s="313">
        <v>90500</v>
      </c>
      <c r="G27" s="313"/>
      <c r="H27" s="313"/>
      <c r="I27" s="313"/>
      <c r="J27" s="313"/>
      <c r="K27" s="313"/>
      <c r="L27" s="313"/>
      <c r="M27" s="315">
        <f>SUM(F27:L27)</f>
        <v>90500</v>
      </c>
    </row>
    <row r="28" spans="1:13" ht="12.9" customHeight="1">
      <c r="A28" s="5">
        <v>20</v>
      </c>
      <c r="B28" s="5" t="s">
        <v>92</v>
      </c>
      <c r="C28" s="33"/>
      <c r="D28" s="313"/>
      <c r="E28" s="314"/>
      <c r="F28" s="313"/>
      <c r="G28" s="313"/>
      <c r="H28" s="313"/>
      <c r="I28" s="313"/>
      <c r="J28" s="313"/>
      <c r="K28" s="313"/>
      <c r="L28" s="313"/>
      <c r="M28" s="315">
        <f>SUM(F28:L28)</f>
        <v>0</v>
      </c>
    </row>
    <row r="29" spans="1:13" ht="12.9" customHeight="1">
      <c r="A29" s="5">
        <v>21</v>
      </c>
      <c r="B29" s="5" t="s">
        <v>93</v>
      </c>
      <c r="C29" s="33"/>
      <c r="D29" s="315">
        <f>SUM(D27:D28)</f>
        <v>0</v>
      </c>
      <c r="E29" s="314"/>
      <c r="F29" s="315">
        <f t="shared" ref="F29:L29" si="3">SUM(F27:F28)</f>
        <v>90500</v>
      </c>
      <c r="G29" s="315">
        <f t="shared" si="3"/>
        <v>0</v>
      </c>
      <c r="H29" s="315">
        <f t="shared" si="3"/>
        <v>0</v>
      </c>
      <c r="I29" s="315">
        <f t="shared" si="3"/>
        <v>0</v>
      </c>
      <c r="J29" s="315">
        <f t="shared" si="3"/>
        <v>0</v>
      </c>
      <c r="K29" s="315">
        <f t="shared" si="3"/>
        <v>0</v>
      </c>
      <c r="L29" s="315">
        <f t="shared" si="3"/>
        <v>0</v>
      </c>
      <c r="M29" s="315">
        <f>SUM(F29:L29)</f>
        <v>90500</v>
      </c>
    </row>
    <row r="30" spans="1:13" ht="12.9" customHeight="1">
      <c r="A30" s="5">
        <v>22</v>
      </c>
      <c r="B30" s="5" t="s">
        <v>64</v>
      </c>
      <c r="C30" s="33"/>
      <c r="D30" s="313">
        <v>0</v>
      </c>
      <c r="E30" s="314"/>
      <c r="F30" s="313">
        <v>0</v>
      </c>
      <c r="G30" s="313">
        <v>0</v>
      </c>
      <c r="H30" s="313">
        <v>0</v>
      </c>
      <c r="I30" s="313">
        <v>0</v>
      </c>
      <c r="J30" s="313">
        <v>0</v>
      </c>
      <c r="K30" s="313">
        <v>0</v>
      </c>
      <c r="L30" s="313">
        <v>0</v>
      </c>
      <c r="M30" s="315">
        <f>SUM(F30:L30)</f>
        <v>0</v>
      </c>
    </row>
    <row r="31" spans="1:13" s="24" customFormat="1" ht="12.9" customHeight="1">
      <c r="A31" s="366">
        <v>23</v>
      </c>
      <c r="B31" s="366" t="s">
        <v>65</v>
      </c>
      <c r="C31" s="375"/>
      <c r="D31" s="371">
        <f>SUM(+D30+D29+D25+D20+D19+D14)</f>
        <v>0</v>
      </c>
      <c r="E31" s="376"/>
      <c r="F31" s="371">
        <f t="shared" ref="F31:L31" si="4">SUM(+F30+F29+F25+F20+F19+F14)</f>
        <v>8710057</v>
      </c>
      <c r="G31" s="371">
        <f t="shared" si="4"/>
        <v>0</v>
      </c>
      <c r="H31" s="371">
        <f t="shared" si="4"/>
        <v>0</v>
      </c>
      <c r="I31" s="371">
        <f t="shared" si="4"/>
        <v>0</v>
      </c>
      <c r="J31" s="371">
        <f t="shared" si="4"/>
        <v>0</v>
      </c>
      <c r="K31" s="371">
        <f t="shared" si="4"/>
        <v>0</v>
      </c>
      <c r="L31" s="371">
        <f t="shared" si="4"/>
        <v>0</v>
      </c>
      <c r="M31" s="371">
        <f>SUM(F31:L31)</f>
        <v>8710057</v>
      </c>
    </row>
    <row r="32" spans="1:13" ht="12.9" customHeight="1">
      <c r="A32" s="5">
        <v>24</v>
      </c>
      <c r="B32" s="14" t="s">
        <v>66</v>
      </c>
      <c r="C32" s="33"/>
      <c r="D32" s="8"/>
      <c r="E32" s="33"/>
      <c r="F32" s="8"/>
      <c r="G32" s="8"/>
      <c r="H32" s="8"/>
      <c r="I32" s="8"/>
      <c r="J32" s="8"/>
      <c r="K32" s="8"/>
      <c r="L32" s="8"/>
      <c r="M32" s="8"/>
    </row>
    <row r="33" spans="1:13" ht="12.9" customHeight="1">
      <c r="A33" s="5">
        <v>25</v>
      </c>
      <c r="B33" s="29" t="s">
        <v>67</v>
      </c>
      <c r="C33" s="33"/>
      <c r="D33" s="30"/>
      <c r="E33" s="33"/>
      <c r="F33" s="30"/>
      <c r="G33" s="30"/>
      <c r="H33" s="30"/>
      <c r="I33" s="30"/>
      <c r="J33" s="30"/>
      <c r="K33" s="30"/>
      <c r="L33" s="30"/>
      <c r="M33" s="21">
        <f>SUM(F33:L33)</f>
        <v>0</v>
      </c>
    </row>
    <row r="34" spans="1:13" ht="12.9" customHeight="1">
      <c r="A34" s="5">
        <v>26</v>
      </c>
      <c r="B34" s="29" t="s">
        <v>68</v>
      </c>
      <c r="C34" s="33"/>
      <c r="D34" s="30"/>
      <c r="E34" s="33"/>
      <c r="F34" s="30">
        <v>58</v>
      </c>
      <c r="G34" s="30"/>
      <c r="H34" s="30"/>
      <c r="I34" s="30"/>
      <c r="J34" s="30"/>
      <c r="K34" s="30"/>
      <c r="L34" s="30"/>
      <c r="M34" s="21">
        <f>SUM(F34:L34)</f>
        <v>58</v>
      </c>
    </row>
    <row r="35" spans="1:13" s="24" customFormat="1" ht="12.9" customHeight="1">
      <c r="A35" s="366">
        <v>27</v>
      </c>
      <c r="B35" s="372" t="s">
        <v>69</v>
      </c>
      <c r="C35" s="375"/>
      <c r="D35" s="366">
        <f>SUM(D33:D34)</f>
        <v>0</v>
      </c>
      <c r="E35" s="375"/>
      <c r="F35" s="366">
        <f t="shared" ref="F35:L35" si="5">SUM(F33:F34)</f>
        <v>58</v>
      </c>
      <c r="G35" s="366">
        <f t="shared" si="5"/>
        <v>0</v>
      </c>
      <c r="H35" s="366">
        <f t="shared" si="5"/>
        <v>0</v>
      </c>
      <c r="I35" s="366">
        <f t="shared" si="5"/>
        <v>0</v>
      </c>
      <c r="J35" s="366">
        <f t="shared" si="5"/>
        <v>0</v>
      </c>
      <c r="K35" s="366">
        <f t="shared" si="5"/>
        <v>0</v>
      </c>
      <c r="L35" s="366">
        <f t="shared" si="5"/>
        <v>0</v>
      </c>
      <c r="M35" s="863">
        <f>SUM(F35:L35)</f>
        <v>58</v>
      </c>
    </row>
    <row r="36" spans="1:13" ht="12.9" customHeight="1">
      <c r="A36" s="5">
        <v>28</v>
      </c>
      <c r="B36" s="14" t="s">
        <v>70</v>
      </c>
      <c r="C36" s="33"/>
      <c r="D36" s="30"/>
      <c r="E36" s="33"/>
      <c r="F36" s="30"/>
      <c r="G36" s="30"/>
      <c r="H36" s="30"/>
      <c r="I36" s="30"/>
      <c r="J36" s="30"/>
      <c r="K36" s="30"/>
      <c r="L36" s="30"/>
      <c r="M36" s="21">
        <f>SUM(F36:L36)</f>
        <v>0</v>
      </c>
    </row>
    <row r="37" spans="1:13" ht="12.9" customHeight="1">
      <c r="A37" s="5">
        <v>29</v>
      </c>
      <c r="B37" s="14" t="s">
        <v>71</v>
      </c>
      <c r="C37" s="34"/>
      <c r="D37" s="35"/>
      <c r="E37" s="34"/>
      <c r="F37" s="30"/>
      <c r="G37" s="30"/>
      <c r="H37" s="30"/>
      <c r="I37" s="30"/>
      <c r="J37" s="30"/>
      <c r="K37" s="30"/>
      <c r="L37" s="30"/>
      <c r="M37" s="21">
        <f>SUM(F37:L37)</f>
        <v>0</v>
      </c>
    </row>
    <row r="38" spans="1:13" ht="12.9" customHeight="1"/>
    <row r="39" spans="1:13" ht="12.9" customHeight="1"/>
    <row r="40" spans="1:13" ht="12.9" customHeight="1"/>
    <row r="41" spans="1:13">
      <c r="M41" s="553" t="s">
        <v>2211</v>
      </c>
    </row>
    <row r="45" spans="1:13">
      <c r="B45" s="1" t="s">
        <v>72</v>
      </c>
    </row>
    <row r="46" spans="1:13">
      <c r="B46" s="1" t="s">
        <v>73</v>
      </c>
    </row>
  </sheetData>
  <printOptions horizontalCentered="1" verticalCentered="1"/>
  <pageMargins left="0" right="0" top="0" bottom="0" header="0.5" footer="0.5"/>
  <pageSetup scale="67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A5A1F-5A50-444A-8D17-1F46BA8622E1}">
  <sheetPr>
    <pageSetUpPr fitToPage="1"/>
  </sheetPr>
  <dimension ref="A1:J781"/>
  <sheetViews>
    <sheetView topLeftCell="D1" zoomScaleNormal="100" zoomScaleSheetLayoutView="100" workbookViewId="0">
      <selection activeCell="G10" sqref="G10"/>
    </sheetView>
  </sheetViews>
  <sheetFormatPr defaultColWidth="9.109375" defaultRowHeight="13.2"/>
  <cols>
    <col min="1" max="1" width="9.109375" style="37"/>
    <col min="2" max="2" width="11" style="37" customWidth="1"/>
    <col min="3" max="3" width="60.5546875" style="37" customWidth="1"/>
    <col min="4" max="7" width="20.33203125" style="37" customWidth="1"/>
    <col min="8" max="8" width="9.109375" style="37"/>
    <col min="9" max="9" width="29.6640625" style="37" customWidth="1"/>
    <col min="10" max="16384" width="9.109375" style="37"/>
  </cols>
  <sheetData>
    <row r="1" spans="1:7" s="53" customFormat="1">
      <c r="A1" s="53" t="s">
        <v>114</v>
      </c>
      <c r="G1" s="422" t="s">
        <v>115</v>
      </c>
    </row>
    <row r="2" spans="1:7" s="53" customFormat="1">
      <c r="G2" s="423" t="s">
        <v>2431</v>
      </c>
    </row>
    <row r="3" spans="1:7" s="53" customFormat="1" ht="15">
      <c r="A3" s="401"/>
      <c r="B3" s="402" t="s">
        <v>116</v>
      </c>
      <c r="C3" s="403"/>
      <c r="D3" s="404"/>
      <c r="E3" s="405" t="s">
        <v>2</v>
      </c>
      <c r="F3" s="404"/>
      <c r="G3" s="406" t="s">
        <v>3</v>
      </c>
    </row>
    <row r="4" spans="1:7" s="53" customFormat="1" ht="15">
      <c r="A4" s="407" t="s">
        <v>4</v>
      </c>
      <c r="B4" s="408" t="s">
        <v>117</v>
      </c>
      <c r="C4" s="409"/>
      <c r="D4" s="410" t="s">
        <v>5</v>
      </c>
      <c r="E4" s="410" t="s">
        <v>6</v>
      </c>
      <c r="F4" s="410" t="s">
        <v>7</v>
      </c>
      <c r="G4" s="409" t="s">
        <v>2</v>
      </c>
    </row>
    <row r="5" spans="1:7" s="53" customFormat="1" ht="15">
      <c r="A5" s="407" t="s">
        <v>9</v>
      </c>
      <c r="B5" s="411"/>
      <c r="C5" s="409"/>
      <c r="D5" s="410" t="s">
        <v>11</v>
      </c>
      <c r="E5" s="412" t="s">
        <v>14</v>
      </c>
      <c r="F5" s="412" t="s">
        <v>12</v>
      </c>
      <c r="G5" s="409" t="s">
        <v>118</v>
      </c>
    </row>
    <row r="6" spans="1:7" s="53" customFormat="1" ht="15">
      <c r="A6" s="413"/>
      <c r="B6" s="411"/>
      <c r="C6" s="409"/>
      <c r="D6" s="412" t="s">
        <v>39</v>
      </c>
      <c r="E6" s="412" t="s">
        <v>40</v>
      </c>
      <c r="F6" s="412" t="s">
        <v>2434</v>
      </c>
      <c r="G6" s="409" t="s">
        <v>14</v>
      </c>
    </row>
    <row r="7" spans="1:7" s="53" customFormat="1" ht="15">
      <c r="A7" s="413"/>
      <c r="B7" s="414"/>
      <c r="C7" s="415"/>
      <c r="D7" s="416" t="s">
        <v>119</v>
      </c>
      <c r="E7" s="416" t="s">
        <v>119</v>
      </c>
      <c r="F7" s="416" t="s">
        <v>119</v>
      </c>
      <c r="G7" s="415"/>
    </row>
    <row r="8" spans="1:7" s="53" customFormat="1" ht="15" customHeight="1">
      <c r="A8" s="413"/>
      <c r="B8" s="417" t="s">
        <v>120</v>
      </c>
      <c r="C8" s="418"/>
      <c r="D8" s="419" t="s">
        <v>121</v>
      </c>
      <c r="E8" s="419" t="s">
        <v>121</v>
      </c>
      <c r="F8" s="420" t="s">
        <v>121</v>
      </c>
      <c r="G8" s="421"/>
    </row>
    <row r="9" spans="1:7" ht="14.1" customHeight="1">
      <c r="A9" s="38">
        <v>1</v>
      </c>
      <c r="B9" s="39" t="s">
        <v>100</v>
      </c>
      <c r="C9" s="40"/>
      <c r="D9" s="424">
        <v>5465886</v>
      </c>
      <c r="E9" s="424">
        <v>4163212</v>
      </c>
      <c r="F9" s="424">
        <v>8710057</v>
      </c>
      <c r="G9" s="424">
        <f t="shared" ref="G9:G19" si="0">+F9-E9</f>
        <v>4546845</v>
      </c>
    </row>
    <row r="10" spans="1:7" ht="14.1" customHeight="1">
      <c r="A10" s="38">
        <f>1+A9</f>
        <v>2</v>
      </c>
      <c r="B10" s="37" t="s">
        <v>122</v>
      </c>
      <c r="C10" s="40"/>
      <c r="D10" s="424">
        <v>0</v>
      </c>
      <c r="E10" s="424">
        <v>0</v>
      </c>
      <c r="F10" s="425">
        <v>0</v>
      </c>
      <c r="G10" s="425">
        <f t="shared" si="0"/>
        <v>0</v>
      </c>
    </row>
    <row r="11" spans="1:7" ht="14.1" customHeight="1">
      <c r="A11" s="38">
        <f t="shared" ref="A11:A74" si="1">1+A10</f>
        <v>3</v>
      </c>
      <c r="B11" s="41" t="s">
        <v>123</v>
      </c>
      <c r="C11" s="40"/>
      <c r="D11" s="424">
        <v>0</v>
      </c>
      <c r="E11" s="424">
        <v>0</v>
      </c>
      <c r="F11" s="425">
        <v>0</v>
      </c>
      <c r="G11" s="425">
        <f t="shared" si="0"/>
        <v>0</v>
      </c>
    </row>
    <row r="12" spans="1:7" ht="14.1" customHeight="1">
      <c r="A12" s="38">
        <f t="shared" si="1"/>
        <v>4</v>
      </c>
      <c r="B12" s="41" t="s">
        <v>124</v>
      </c>
      <c r="C12" s="40"/>
      <c r="D12" s="424">
        <v>0</v>
      </c>
      <c r="E12" s="424">
        <v>0</v>
      </c>
      <c r="F12" s="425">
        <v>0</v>
      </c>
      <c r="G12" s="425">
        <f t="shared" si="0"/>
        <v>0</v>
      </c>
    </row>
    <row r="13" spans="1:7" ht="14.1" customHeight="1">
      <c r="A13" s="38">
        <f t="shared" si="1"/>
        <v>5</v>
      </c>
      <c r="B13" s="41" t="s">
        <v>124</v>
      </c>
      <c r="C13" s="40"/>
      <c r="D13" s="424">
        <v>0</v>
      </c>
      <c r="E13" s="424">
        <v>0</v>
      </c>
      <c r="F13" s="425">
        <v>0</v>
      </c>
      <c r="G13" s="425">
        <f t="shared" si="0"/>
        <v>0</v>
      </c>
    </row>
    <row r="14" spans="1:7" ht="14.1" customHeight="1">
      <c r="A14" s="38">
        <f t="shared" si="1"/>
        <v>6</v>
      </c>
      <c r="B14" s="41" t="s">
        <v>124</v>
      </c>
      <c r="C14" s="40"/>
      <c r="D14" s="424">
        <v>0</v>
      </c>
      <c r="E14" s="424">
        <v>0</v>
      </c>
      <c r="F14" s="425">
        <v>0</v>
      </c>
      <c r="G14" s="425">
        <f t="shared" si="0"/>
        <v>0</v>
      </c>
    </row>
    <row r="15" spans="1:7" ht="14.1" customHeight="1">
      <c r="A15" s="38">
        <f t="shared" si="1"/>
        <v>7</v>
      </c>
      <c r="B15" s="41" t="s">
        <v>124</v>
      </c>
      <c r="C15" s="40"/>
      <c r="D15" s="424">
        <v>0</v>
      </c>
      <c r="E15" s="424">
        <v>0</v>
      </c>
      <c r="F15" s="425">
        <v>0</v>
      </c>
      <c r="G15" s="425">
        <f t="shared" si="0"/>
        <v>0</v>
      </c>
    </row>
    <row r="16" spans="1:7" ht="14.1" customHeight="1">
      <c r="A16" s="38">
        <f t="shared" si="1"/>
        <v>8</v>
      </c>
      <c r="B16" s="41" t="s">
        <v>124</v>
      </c>
      <c r="C16" s="40"/>
      <c r="D16" s="424">
        <v>0</v>
      </c>
      <c r="E16" s="424">
        <v>0</v>
      </c>
      <c r="F16" s="425">
        <v>0</v>
      </c>
      <c r="G16" s="425">
        <f t="shared" si="0"/>
        <v>0</v>
      </c>
    </row>
    <row r="17" spans="1:9" ht="14.1" customHeight="1">
      <c r="A17" s="38">
        <f t="shared" si="1"/>
        <v>9</v>
      </c>
      <c r="B17" s="41" t="s">
        <v>124</v>
      </c>
      <c r="C17" s="40"/>
      <c r="D17" s="424">
        <v>0</v>
      </c>
      <c r="E17" s="424">
        <v>0</v>
      </c>
      <c r="F17" s="425">
        <v>0</v>
      </c>
      <c r="G17" s="425">
        <f t="shared" si="0"/>
        <v>0</v>
      </c>
    </row>
    <row r="18" spans="1:9" ht="14.1" customHeight="1">
      <c r="A18" s="38">
        <f t="shared" si="1"/>
        <v>10</v>
      </c>
      <c r="B18" s="41" t="s">
        <v>124</v>
      </c>
      <c r="C18" s="40"/>
      <c r="D18" s="424">
        <v>0</v>
      </c>
      <c r="E18" s="424">
        <v>0</v>
      </c>
      <c r="F18" s="425">
        <v>0</v>
      </c>
      <c r="G18" s="425">
        <f t="shared" si="0"/>
        <v>0</v>
      </c>
    </row>
    <row r="19" spans="1:9" ht="14.1" customHeight="1">
      <c r="A19" s="38">
        <f t="shared" si="1"/>
        <v>11</v>
      </c>
      <c r="B19" s="41" t="s">
        <v>124</v>
      </c>
      <c r="C19" s="40"/>
      <c r="D19" s="424">
        <v>0</v>
      </c>
      <c r="E19" s="424">
        <v>0</v>
      </c>
      <c r="F19" s="425">
        <v>0</v>
      </c>
      <c r="G19" s="425">
        <f t="shared" si="0"/>
        <v>0</v>
      </c>
    </row>
    <row r="20" spans="1:9" ht="14.1" customHeight="1">
      <c r="A20" s="38">
        <f t="shared" si="1"/>
        <v>12</v>
      </c>
      <c r="B20" s="37" t="s">
        <v>35</v>
      </c>
      <c r="C20" s="40"/>
      <c r="D20" s="424">
        <v>0</v>
      </c>
      <c r="E20" s="424">
        <v>0</v>
      </c>
      <c r="F20" s="425">
        <v>0</v>
      </c>
      <c r="G20" s="425">
        <f>+F20-E20</f>
        <v>0</v>
      </c>
    </row>
    <row r="21" spans="1:9" ht="14.1" customHeight="1">
      <c r="A21" s="38">
        <f t="shared" si="1"/>
        <v>13</v>
      </c>
      <c r="B21" s="42"/>
      <c r="C21" s="43"/>
      <c r="D21" s="426"/>
      <c r="E21" s="426"/>
      <c r="F21" s="426"/>
      <c r="G21" s="426"/>
    </row>
    <row r="22" spans="1:9" s="53" customFormat="1" ht="14.1" customHeight="1" thickBot="1">
      <c r="A22" s="434">
        <f t="shared" si="1"/>
        <v>14</v>
      </c>
      <c r="B22" s="45" t="s">
        <v>125</v>
      </c>
      <c r="C22" s="52"/>
      <c r="D22" s="428">
        <f>SUM(D9:D20)</f>
        <v>5465886</v>
      </c>
      <c r="E22" s="428">
        <f>SUM(E9:E20)</f>
        <v>4163212</v>
      </c>
      <c r="F22" s="428">
        <f>SUM(F9:F20)</f>
        <v>8710057</v>
      </c>
      <c r="G22" s="428">
        <f>SUM(G9:G20)</f>
        <v>4546845</v>
      </c>
      <c r="I22" s="439"/>
    </row>
    <row r="23" spans="1:9" ht="14.1" customHeight="1" thickBot="1">
      <c r="A23" s="38">
        <f t="shared" si="1"/>
        <v>15</v>
      </c>
      <c r="B23" s="47"/>
      <c r="C23" s="48"/>
      <c r="D23" s="427"/>
      <c r="E23" s="427"/>
      <c r="F23" s="427"/>
      <c r="G23" s="427"/>
    </row>
    <row r="24" spans="1:9" ht="14.1" customHeight="1">
      <c r="A24" s="38">
        <f t="shared" si="1"/>
        <v>16</v>
      </c>
      <c r="B24" s="49" t="s">
        <v>126</v>
      </c>
      <c r="C24" s="40"/>
      <c r="D24" s="435">
        <v>0</v>
      </c>
      <c r="E24" s="435">
        <v>0</v>
      </c>
      <c r="F24" s="435">
        <v>0</v>
      </c>
      <c r="G24" s="435">
        <f>+F24-E24</f>
        <v>0</v>
      </c>
    </row>
    <row r="25" spans="1:9" ht="14.1" customHeight="1">
      <c r="A25" s="38">
        <f t="shared" si="1"/>
        <v>17</v>
      </c>
      <c r="B25" s="49" t="s">
        <v>127</v>
      </c>
      <c r="C25" s="40"/>
      <c r="D25" s="435">
        <v>13</v>
      </c>
      <c r="E25" s="435">
        <v>13</v>
      </c>
      <c r="F25" s="435">
        <v>58</v>
      </c>
      <c r="G25" s="435">
        <f>+F25-E25</f>
        <v>45</v>
      </c>
    </row>
    <row r="26" spans="1:9" ht="14.1" customHeight="1">
      <c r="A26" s="38">
        <f t="shared" si="1"/>
        <v>18</v>
      </c>
      <c r="B26" s="50" t="s">
        <v>69</v>
      </c>
      <c r="C26" s="46"/>
      <c r="D26" s="435">
        <f>SUM(D24:D25)</f>
        <v>13</v>
      </c>
      <c r="E26" s="435">
        <f>SUM(E24:E25)</f>
        <v>13</v>
      </c>
      <c r="F26" s="436">
        <f>SUM(F24:F25)</f>
        <v>58</v>
      </c>
      <c r="G26" s="435">
        <f>SUM(G24:G25)</f>
        <v>45</v>
      </c>
    </row>
    <row r="27" spans="1:9" ht="14.1" customHeight="1">
      <c r="A27" s="38">
        <f t="shared" si="1"/>
        <v>19</v>
      </c>
      <c r="B27" s="50" t="s">
        <v>70</v>
      </c>
      <c r="C27" s="46"/>
      <c r="D27" s="435">
        <v>0</v>
      </c>
      <c r="E27" s="435">
        <v>0</v>
      </c>
      <c r="F27" s="435">
        <v>0</v>
      </c>
      <c r="G27" s="435">
        <f>+F27-E27</f>
        <v>0</v>
      </c>
    </row>
    <row r="28" spans="1:9" ht="14.1" customHeight="1">
      <c r="A28" s="38">
        <f>1+A27</f>
        <v>20</v>
      </c>
      <c r="B28" s="50" t="s">
        <v>71</v>
      </c>
      <c r="C28" s="46"/>
      <c r="D28" s="435">
        <v>0</v>
      </c>
      <c r="E28" s="435">
        <v>0</v>
      </c>
      <c r="F28" s="435">
        <v>0</v>
      </c>
      <c r="G28" s="435">
        <f>+F28-E28</f>
        <v>0</v>
      </c>
    </row>
    <row r="29" spans="1:9" ht="14.1" customHeight="1">
      <c r="A29" s="38">
        <f>1+A28</f>
        <v>21</v>
      </c>
      <c r="B29" s="51"/>
      <c r="C29" s="46"/>
      <c r="D29" s="437"/>
      <c r="E29" s="437"/>
      <c r="F29" s="437"/>
      <c r="G29" s="437"/>
    </row>
    <row r="30" spans="1:9" s="53" customFormat="1" ht="14.1" customHeight="1" thickBot="1">
      <c r="A30" s="38">
        <f>1+A29</f>
        <v>22</v>
      </c>
      <c r="B30" s="45" t="s">
        <v>128</v>
      </c>
      <c r="C30" s="52"/>
      <c r="D30" s="438">
        <f>SUM(D26:D28)</f>
        <v>13</v>
      </c>
      <c r="E30" s="438">
        <f>SUM(E26:E28)</f>
        <v>13</v>
      </c>
      <c r="F30" s="438">
        <f>SUM(F26:F28)</f>
        <v>58</v>
      </c>
      <c r="G30" s="438">
        <f>SUM(G26:G28)</f>
        <v>45</v>
      </c>
    </row>
    <row r="31" spans="1:9" ht="14.1" customHeight="1" thickBot="1">
      <c r="A31" s="38">
        <f t="shared" si="1"/>
        <v>23</v>
      </c>
      <c r="B31" s="47"/>
      <c r="C31" s="48"/>
      <c r="D31" s="427"/>
      <c r="E31" s="427"/>
      <c r="F31" s="427"/>
      <c r="G31" s="427"/>
    </row>
    <row r="32" spans="1:9" ht="14.1" customHeight="1">
      <c r="A32" s="38">
        <f t="shared" si="1"/>
        <v>24</v>
      </c>
      <c r="B32" s="54" t="s">
        <v>129</v>
      </c>
      <c r="C32" s="55" t="s">
        <v>130</v>
      </c>
      <c r="D32" s="425">
        <v>0</v>
      </c>
      <c r="E32" s="425">
        <v>0</v>
      </c>
      <c r="F32" s="425">
        <v>0</v>
      </c>
      <c r="G32" s="425">
        <f t="shared" ref="G32:G38" si="2">+F32-E32</f>
        <v>0</v>
      </c>
    </row>
    <row r="33" spans="1:7" ht="14.1" customHeight="1">
      <c r="A33" s="38">
        <f t="shared" si="1"/>
        <v>25</v>
      </c>
      <c r="B33" s="56" t="s">
        <v>131</v>
      </c>
      <c r="C33" s="40" t="s">
        <v>132</v>
      </c>
      <c r="D33" s="424">
        <v>0</v>
      </c>
      <c r="E33" s="424">
        <v>0</v>
      </c>
      <c r="F33" s="429">
        <v>0</v>
      </c>
      <c r="G33" s="424">
        <f t="shared" si="2"/>
        <v>0</v>
      </c>
    </row>
    <row r="34" spans="1:7" ht="14.1" customHeight="1">
      <c r="A34" s="38">
        <f t="shared" si="1"/>
        <v>26</v>
      </c>
      <c r="B34" s="56" t="s">
        <v>133</v>
      </c>
      <c r="C34" s="40" t="s">
        <v>134</v>
      </c>
      <c r="D34" s="424">
        <v>0</v>
      </c>
      <c r="E34" s="424">
        <v>0</v>
      </c>
      <c r="F34" s="425">
        <v>0</v>
      </c>
      <c r="G34" s="424">
        <f t="shared" si="2"/>
        <v>0</v>
      </c>
    </row>
    <row r="35" spans="1:7" ht="14.1" customHeight="1">
      <c r="A35" s="38">
        <f t="shared" si="1"/>
        <v>27</v>
      </c>
      <c r="B35" s="56" t="s">
        <v>135</v>
      </c>
      <c r="C35" s="57" t="s">
        <v>136</v>
      </c>
      <c r="D35" s="424">
        <v>0</v>
      </c>
      <c r="E35" s="424">
        <v>0</v>
      </c>
      <c r="F35" s="425">
        <v>0</v>
      </c>
      <c r="G35" s="424">
        <f t="shared" si="2"/>
        <v>0</v>
      </c>
    </row>
    <row r="36" spans="1:7" ht="14.1" customHeight="1">
      <c r="A36" s="38">
        <f t="shared" si="1"/>
        <v>28</v>
      </c>
      <c r="B36" s="56" t="s">
        <v>137</v>
      </c>
      <c r="C36" s="40" t="s">
        <v>138</v>
      </c>
      <c r="D36" s="424">
        <v>1850519</v>
      </c>
      <c r="E36" s="424">
        <f>1866962-150000</f>
        <v>1716962</v>
      </c>
      <c r="F36" s="425">
        <f>5033259-175000</f>
        <v>4858259</v>
      </c>
      <c r="G36" s="424">
        <f t="shared" si="2"/>
        <v>3141297</v>
      </c>
    </row>
    <row r="37" spans="1:7" ht="14.1" customHeight="1">
      <c r="A37" s="38">
        <f t="shared" si="1"/>
        <v>29</v>
      </c>
      <c r="B37" s="56" t="s">
        <v>139</v>
      </c>
      <c r="C37" s="40" t="s">
        <v>140</v>
      </c>
      <c r="D37" s="424">
        <v>0</v>
      </c>
      <c r="E37" s="424">
        <v>0</v>
      </c>
      <c r="F37" s="425">
        <v>0</v>
      </c>
      <c r="G37" s="424">
        <f t="shared" si="2"/>
        <v>0</v>
      </c>
    </row>
    <row r="38" spans="1:7" ht="14.1" customHeight="1">
      <c r="A38" s="38">
        <f t="shared" si="1"/>
        <v>30</v>
      </c>
      <c r="B38" s="56" t="s">
        <v>141</v>
      </c>
      <c r="C38" s="40" t="s">
        <v>142</v>
      </c>
      <c r="D38" s="424">
        <v>0</v>
      </c>
      <c r="E38" s="424">
        <v>150000</v>
      </c>
      <c r="F38" s="424">
        <v>175000</v>
      </c>
      <c r="G38" s="424">
        <f t="shared" si="2"/>
        <v>25000</v>
      </c>
    </row>
    <row r="39" spans="1:7" ht="14.1" customHeight="1">
      <c r="A39" s="38">
        <f t="shared" si="1"/>
        <v>31</v>
      </c>
      <c r="B39" s="56" t="s">
        <v>143</v>
      </c>
      <c r="C39" s="57" t="s">
        <v>144</v>
      </c>
      <c r="D39" s="424"/>
      <c r="E39" s="424"/>
      <c r="F39" s="424"/>
      <c r="G39" s="424"/>
    </row>
    <row r="40" spans="1:7" ht="14.1" customHeight="1">
      <c r="A40" s="38">
        <f t="shared" si="1"/>
        <v>32</v>
      </c>
      <c r="B40" s="56"/>
      <c r="C40" s="57"/>
      <c r="D40" s="424"/>
      <c r="E40" s="424"/>
      <c r="F40" s="424"/>
      <c r="G40" s="424"/>
    </row>
    <row r="41" spans="1:7" s="53" customFormat="1" ht="14.1" customHeight="1">
      <c r="A41" s="434">
        <f t="shared" si="1"/>
        <v>33</v>
      </c>
      <c r="B41" s="62"/>
      <c r="C41" s="63" t="s">
        <v>85</v>
      </c>
      <c r="D41" s="430">
        <f>SUM(D32:D39)</f>
        <v>1850519</v>
      </c>
      <c r="E41" s="430">
        <f>SUM(E32:E39)</f>
        <v>1866962</v>
      </c>
      <c r="F41" s="430">
        <f>SUM(F32:F39)</f>
        <v>5033259</v>
      </c>
      <c r="G41" s="430">
        <f>SUM(G32:G39)</f>
        <v>3166297</v>
      </c>
    </row>
    <row r="42" spans="1:7" ht="14.1" customHeight="1">
      <c r="A42" s="38">
        <f t="shared" si="1"/>
        <v>34</v>
      </c>
      <c r="B42" s="42"/>
      <c r="C42" s="43"/>
      <c r="D42" s="426"/>
      <c r="E42" s="426"/>
      <c r="F42" s="426"/>
      <c r="G42" s="426"/>
    </row>
    <row r="43" spans="1:7" ht="14.1" customHeight="1">
      <c r="A43" s="38">
        <f t="shared" si="1"/>
        <v>35</v>
      </c>
      <c r="B43" s="56" t="s">
        <v>145</v>
      </c>
      <c r="C43" s="40" t="s">
        <v>146</v>
      </c>
      <c r="D43" s="424">
        <v>0</v>
      </c>
      <c r="E43" s="424">
        <v>0</v>
      </c>
      <c r="F43" s="425">
        <v>0</v>
      </c>
      <c r="G43" s="424">
        <f t="shared" ref="G43:G50" si="3">+F43-E43</f>
        <v>0</v>
      </c>
    </row>
    <row r="44" spans="1:7" ht="14.1" customHeight="1">
      <c r="A44" s="38">
        <f t="shared" si="1"/>
        <v>36</v>
      </c>
      <c r="B44" s="56" t="s">
        <v>147</v>
      </c>
      <c r="C44" s="40" t="s">
        <v>148</v>
      </c>
      <c r="D44" s="424">
        <v>0</v>
      </c>
      <c r="E44" s="424">
        <v>0</v>
      </c>
      <c r="F44" s="425">
        <v>0</v>
      </c>
      <c r="G44" s="424">
        <f t="shared" si="3"/>
        <v>0</v>
      </c>
    </row>
    <row r="45" spans="1:7" ht="14.1" customHeight="1">
      <c r="A45" s="38">
        <f t="shared" si="1"/>
        <v>37</v>
      </c>
      <c r="B45" s="56" t="s">
        <v>149</v>
      </c>
      <c r="C45" s="40" t="s">
        <v>150</v>
      </c>
      <c r="D45" s="424">
        <v>0</v>
      </c>
      <c r="E45" s="424">
        <v>0</v>
      </c>
      <c r="F45" s="425">
        <v>0</v>
      </c>
      <c r="G45" s="424">
        <f t="shared" si="3"/>
        <v>0</v>
      </c>
    </row>
    <row r="46" spans="1:7" ht="14.1" customHeight="1">
      <c r="A46" s="38">
        <f t="shared" si="1"/>
        <v>38</v>
      </c>
      <c r="B46" s="56" t="s">
        <v>151</v>
      </c>
      <c r="C46" s="40" t="s">
        <v>152</v>
      </c>
      <c r="D46" s="424">
        <v>0</v>
      </c>
      <c r="E46" s="424">
        <v>0</v>
      </c>
      <c r="F46" s="425">
        <v>0</v>
      </c>
      <c r="G46" s="424">
        <f t="shared" si="3"/>
        <v>0</v>
      </c>
    </row>
    <row r="47" spans="1:7" ht="14.1" customHeight="1">
      <c r="A47" s="38">
        <f t="shared" si="1"/>
        <v>39</v>
      </c>
      <c r="B47" s="56" t="s">
        <v>153</v>
      </c>
      <c r="C47" s="58" t="s">
        <v>154</v>
      </c>
      <c r="D47" s="424">
        <v>0</v>
      </c>
      <c r="E47" s="424">
        <v>0</v>
      </c>
      <c r="F47" s="425">
        <v>0</v>
      </c>
      <c r="G47" s="424">
        <f t="shared" si="3"/>
        <v>0</v>
      </c>
    </row>
    <row r="48" spans="1:7" ht="14.1" customHeight="1">
      <c r="A48" s="38">
        <f t="shared" si="1"/>
        <v>40</v>
      </c>
      <c r="B48" s="56" t="s">
        <v>155</v>
      </c>
      <c r="C48" s="40" t="s">
        <v>156</v>
      </c>
      <c r="D48" s="424">
        <v>0</v>
      </c>
      <c r="E48" s="424">
        <v>0</v>
      </c>
      <c r="F48" s="425">
        <v>0</v>
      </c>
      <c r="G48" s="424">
        <f t="shared" si="3"/>
        <v>0</v>
      </c>
    </row>
    <row r="49" spans="1:7" ht="14.1" customHeight="1">
      <c r="A49" s="38">
        <f t="shared" si="1"/>
        <v>41</v>
      </c>
      <c r="B49" s="56" t="s">
        <v>157</v>
      </c>
      <c r="C49" s="40" t="s">
        <v>158</v>
      </c>
      <c r="D49" s="424">
        <v>0</v>
      </c>
      <c r="E49" s="424">
        <v>0</v>
      </c>
      <c r="F49" s="425">
        <v>0</v>
      </c>
      <c r="G49" s="424">
        <f t="shared" si="3"/>
        <v>0</v>
      </c>
    </row>
    <row r="50" spans="1:7" ht="14.1" customHeight="1">
      <c r="A50" s="38">
        <f t="shared" si="1"/>
        <v>42</v>
      </c>
      <c r="B50" s="56" t="s">
        <v>159</v>
      </c>
      <c r="C50" s="40" t="s">
        <v>160</v>
      </c>
      <c r="D50" s="424">
        <v>0</v>
      </c>
      <c r="E50" s="424">
        <v>0</v>
      </c>
      <c r="F50" s="425">
        <v>0</v>
      </c>
      <c r="G50" s="424">
        <f t="shared" si="3"/>
        <v>0</v>
      </c>
    </row>
    <row r="51" spans="1:7" ht="14.1" customHeight="1">
      <c r="A51" s="38">
        <f t="shared" si="1"/>
        <v>43</v>
      </c>
      <c r="B51" s="56"/>
      <c r="C51" s="40"/>
      <c r="D51" s="424"/>
      <c r="E51" s="424"/>
      <c r="F51" s="425"/>
      <c r="G51" s="424"/>
    </row>
    <row r="52" spans="1:7" s="53" customFormat="1" ht="14.1" customHeight="1">
      <c r="A52" s="434">
        <f t="shared" si="1"/>
        <v>44</v>
      </c>
      <c r="B52" s="864"/>
      <c r="C52" s="63" t="s">
        <v>161</v>
      </c>
      <c r="D52" s="430">
        <f>SUM(D43:D50)</f>
        <v>0</v>
      </c>
      <c r="E52" s="430">
        <f t="shared" ref="E52:G52" si="4">SUM(E43:E50)</f>
        <v>0</v>
      </c>
      <c r="F52" s="430">
        <f t="shared" si="4"/>
        <v>0</v>
      </c>
      <c r="G52" s="430">
        <f t="shared" si="4"/>
        <v>0</v>
      </c>
    </row>
    <row r="53" spans="1:7" ht="14.1" customHeight="1">
      <c r="A53" s="38">
        <f t="shared" si="1"/>
        <v>45</v>
      </c>
      <c r="B53" s="42"/>
      <c r="C53" s="43"/>
      <c r="D53" s="426"/>
      <c r="E53" s="426"/>
      <c r="F53" s="426"/>
      <c r="G53" s="426"/>
    </row>
    <row r="54" spans="1:7" ht="14.1" customHeight="1">
      <c r="A54" s="38">
        <f t="shared" si="1"/>
        <v>46</v>
      </c>
      <c r="B54" s="56" t="s">
        <v>162</v>
      </c>
      <c r="C54" s="40" t="s">
        <v>163</v>
      </c>
      <c r="D54" s="424">
        <v>76405</v>
      </c>
      <c r="E54" s="424">
        <v>64195</v>
      </c>
      <c r="F54" s="425">
        <v>161375</v>
      </c>
      <c r="G54" s="424">
        <f t="shared" ref="G54:G66" si="5">+F54-E54</f>
        <v>97180</v>
      </c>
    </row>
    <row r="55" spans="1:7" ht="14.1" customHeight="1">
      <c r="A55" s="38">
        <f t="shared" si="1"/>
        <v>47</v>
      </c>
      <c r="B55" s="56" t="s">
        <v>164</v>
      </c>
      <c r="C55" s="57" t="s">
        <v>165</v>
      </c>
      <c r="D55" s="424">
        <v>0</v>
      </c>
      <c r="E55" s="424">
        <v>0</v>
      </c>
      <c r="F55" s="425">
        <v>0</v>
      </c>
      <c r="G55" s="424">
        <f>+F55-E55</f>
        <v>0</v>
      </c>
    </row>
    <row r="56" spans="1:7" ht="14.1" customHeight="1">
      <c r="A56" s="38">
        <f t="shared" si="1"/>
        <v>48</v>
      </c>
      <c r="B56" s="56" t="s">
        <v>166</v>
      </c>
      <c r="C56" s="57" t="s">
        <v>167</v>
      </c>
      <c r="D56" s="424">
        <v>376845</v>
      </c>
      <c r="E56" s="424">
        <v>302991</v>
      </c>
      <c r="F56" s="425">
        <v>557452</v>
      </c>
      <c r="G56" s="424">
        <f>+F56-E56</f>
        <v>254461</v>
      </c>
    </row>
    <row r="57" spans="1:7" ht="14.1" customHeight="1">
      <c r="A57" s="38">
        <f t="shared" si="1"/>
        <v>49</v>
      </c>
      <c r="B57" s="56" t="s">
        <v>168</v>
      </c>
      <c r="C57" s="57" t="s">
        <v>169</v>
      </c>
      <c r="D57" s="424">
        <v>0</v>
      </c>
      <c r="E57" s="424">
        <v>28571</v>
      </c>
      <c r="F57" s="425">
        <v>23232</v>
      </c>
      <c r="G57" s="424">
        <f>+F57-E57</f>
        <v>-5339</v>
      </c>
    </row>
    <row r="58" spans="1:7" ht="14.1" customHeight="1">
      <c r="A58" s="38">
        <f t="shared" si="1"/>
        <v>50</v>
      </c>
      <c r="B58" s="56" t="s">
        <v>170</v>
      </c>
      <c r="C58" s="59" t="s">
        <v>171</v>
      </c>
      <c r="D58" s="424">
        <v>149563</v>
      </c>
      <c r="E58" s="424">
        <v>150000</v>
      </c>
      <c r="F58" s="425">
        <v>150000</v>
      </c>
      <c r="G58" s="424">
        <f>+F58-E58</f>
        <v>0</v>
      </c>
    </row>
    <row r="59" spans="1:7" ht="14.1" customHeight="1">
      <c r="A59" s="38">
        <f t="shared" si="1"/>
        <v>51</v>
      </c>
      <c r="B59" s="56" t="s">
        <v>172</v>
      </c>
      <c r="C59" s="60" t="s">
        <v>173</v>
      </c>
      <c r="D59" s="424">
        <v>26842</v>
      </c>
      <c r="E59" s="424">
        <v>25246</v>
      </c>
      <c r="F59" s="425">
        <v>49368</v>
      </c>
      <c r="G59" s="424">
        <f>+F59-E59</f>
        <v>24122</v>
      </c>
    </row>
    <row r="60" spans="1:7" ht="14.1" customHeight="1">
      <c r="A60" s="38">
        <f t="shared" si="1"/>
        <v>52</v>
      </c>
      <c r="B60" s="56" t="s">
        <v>174</v>
      </c>
      <c r="C60" s="61" t="s">
        <v>175</v>
      </c>
      <c r="D60" s="424">
        <v>0</v>
      </c>
      <c r="E60" s="424">
        <v>0</v>
      </c>
      <c r="F60" s="425">
        <v>0</v>
      </c>
      <c r="G60" s="424">
        <f t="shared" si="5"/>
        <v>0</v>
      </c>
    </row>
    <row r="61" spans="1:7" ht="14.1" customHeight="1">
      <c r="A61" s="38">
        <f t="shared" si="1"/>
        <v>53</v>
      </c>
      <c r="B61" s="56" t="s">
        <v>176</v>
      </c>
      <c r="C61" s="61" t="s">
        <v>177</v>
      </c>
      <c r="D61" s="424">
        <v>0</v>
      </c>
      <c r="E61" s="424">
        <v>0</v>
      </c>
      <c r="F61" s="425">
        <v>0</v>
      </c>
      <c r="G61" s="424">
        <f t="shared" si="5"/>
        <v>0</v>
      </c>
    </row>
    <row r="62" spans="1:7" ht="14.1" customHeight="1">
      <c r="A62" s="38">
        <f t="shared" si="1"/>
        <v>54</v>
      </c>
      <c r="B62" s="56" t="s">
        <v>178</v>
      </c>
      <c r="C62" s="61" t="s">
        <v>179</v>
      </c>
      <c r="D62" s="424">
        <v>79343</v>
      </c>
      <c r="E62" s="424">
        <v>95494</v>
      </c>
      <c r="F62" s="425">
        <v>280707</v>
      </c>
      <c r="G62" s="424">
        <f t="shared" si="5"/>
        <v>185213</v>
      </c>
    </row>
    <row r="63" spans="1:7" ht="14.1" customHeight="1">
      <c r="A63" s="38">
        <f t="shared" si="1"/>
        <v>55</v>
      </c>
      <c r="B63" s="56" t="s">
        <v>180</v>
      </c>
      <c r="C63" s="40" t="s">
        <v>181</v>
      </c>
      <c r="D63" s="424">
        <v>0</v>
      </c>
      <c r="E63" s="424">
        <v>0</v>
      </c>
      <c r="F63" s="425">
        <v>0</v>
      </c>
      <c r="G63" s="424">
        <f t="shared" si="5"/>
        <v>0</v>
      </c>
    </row>
    <row r="64" spans="1:7" ht="14.1" customHeight="1">
      <c r="A64" s="38">
        <f t="shared" si="1"/>
        <v>56</v>
      </c>
      <c r="B64" s="56" t="s">
        <v>182</v>
      </c>
      <c r="C64" s="40" t="s">
        <v>183</v>
      </c>
      <c r="D64" s="424">
        <v>0</v>
      </c>
      <c r="E64" s="424">
        <v>6252</v>
      </c>
      <c r="F64" s="425">
        <v>334179</v>
      </c>
      <c r="G64" s="424">
        <f>+F64-E64</f>
        <v>327927</v>
      </c>
    </row>
    <row r="65" spans="1:9" ht="14.1" customHeight="1">
      <c r="A65" s="38">
        <f t="shared" si="1"/>
        <v>57</v>
      </c>
      <c r="B65" s="56" t="s">
        <v>184</v>
      </c>
      <c r="C65" s="40" t="s">
        <v>185</v>
      </c>
      <c r="D65" s="424">
        <v>51996</v>
      </c>
      <c r="E65" s="424">
        <v>64500</v>
      </c>
      <c r="F65" s="425">
        <v>64500</v>
      </c>
      <c r="G65" s="424">
        <f>+F65-E65</f>
        <v>0</v>
      </c>
    </row>
    <row r="66" spans="1:9" ht="14.1" customHeight="1">
      <c r="A66" s="38">
        <f t="shared" si="1"/>
        <v>58</v>
      </c>
      <c r="B66" s="56" t="s">
        <v>186</v>
      </c>
      <c r="C66" s="40" t="s">
        <v>187</v>
      </c>
      <c r="D66" s="424">
        <v>2486</v>
      </c>
      <c r="E66" s="424">
        <v>0</v>
      </c>
      <c r="F66" s="425">
        <v>3000</v>
      </c>
      <c r="G66" s="424">
        <f t="shared" si="5"/>
        <v>3000</v>
      </c>
    </row>
    <row r="67" spans="1:9" ht="14.1" customHeight="1">
      <c r="A67" s="38">
        <f t="shared" si="1"/>
        <v>59</v>
      </c>
      <c r="B67" s="56"/>
      <c r="C67" s="40"/>
      <c r="D67" s="424"/>
      <c r="E67" s="424"/>
      <c r="F67" s="424"/>
      <c r="G67" s="424"/>
    </row>
    <row r="68" spans="1:9" s="53" customFormat="1" ht="14.1" customHeight="1">
      <c r="A68" s="434">
        <f t="shared" si="1"/>
        <v>60</v>
      </c>
      <c r="B68" s="62"/>
      <c r="C68" s="63" t="s">
        <v>188</v>
      </c>
      <c r="D68" s="430">
        <f>SUM(D54:D66)</f>
        <v>763480</v>
      </c>
      <c r="E68" s="430">
        <f>SUM(E54:E66)</f>
        <v>737249</v>
      </c>
      <c r="F68" s="430">
        <f>SUM(F54:F66)</f>
        <v>1623813</v>
      </c>
      <c r="G68" s="430">
        <f>SUM(G54:G66)</f>
        <v>886564</v>
      </c>
    </row>
    <row r="69" spans="1:9" ht="14.1" customHeight="1">
      <c r="A69" s="38">
        <f t="shared" si="1"/>
        <v>61</v>
      </c>
      <c r="B69" s="42"/>
      <c r="C69" s="43"/>
      <c r="D69" s="426"/>
      <c r="E69" s="426"/>
      <c r="F69" s="426"/>
      <c r="G69" s="426"/>
    </row>
    <row r="70" spans="1:9" s="53" customFormat="1" ht="14.1" customHeight="1" thickBot="1">
      <c r="A70" s="38">
        <f t="shared" si="1"/>
        <v>62</v>
      </c>
      <c r="B70" s="62" t="s">
        <v>189</v>
      </c>
      <c r="C70" s="63"/>
      <c r="D70" s="430">
        <f>D41+D52+D68</f>
        <v>2613999</v>
      </c>
      <c r="E70" s="430">
        <f t="shared" ref="E70:G70" si="6">E41+E52+E68</f>
        <v>2604211</v>
      </c>
      <c r="F70" s="430">
        <f t="shared" si="6"/>
        <v>6657072</v>
      </c>
      <c r="G70" s="430">
        <f t="shared" si="6"/>
        <v>4052861</v>
      </c>
      <c r="I70" s="248"/>
    </row>
    <row r="71" spans="1:9" ht="14.1" customHeight="1" thickBot="1">
      <c r="A71" s="38">
        <f t="shared" si="1"/>
        <v>63</v>
      </c>
      <c r="B71" s="47"/>
      <c r="C71" s="48"/>
      <c r="D71" s="427"/>
      <c r="E71" s="427"/>
      <c r="F71" s="427"/>
      <c r="G71" s="427"/>
    </row>
    <row r="72" spans="1:9" ht="14.1" customHeight="1">
      <c r="A72" s="38">
        <f t="shared" si="1"/>
        <v>64</v>
      </c>
      <c r="B72" s="56" t="s">
        <v>190</v>
      </c>
      <c r="C72" s="40" t="s">
        <v>191</v>
      </c>
      <c r="D72" s="424">
        <v>63223</v>
      </c>
      <c r="E72" s="424">
        <v>60000</v>
      </c>
      <c r="F72" s="425">
        <v>60000</v>
      </c>
      <c r="G72" s="424">
        <f t="shared" ref="G72:G96" si="7">+F72-E72</f>
        <v>0</v>
      </c>
    </row>
    <row r="73" spans="1:9" ht="14.1" customHeight="1">
      <c r="A73" s="38">
        <f t="shared" si="1"/>
        <v>65</v>
      </c>
      <c r="B73" s="56" t="s">
        <v>192</v>
      </c>
      <c r="C73" s="40" t="s">
        <v>193</v>
      </c>
      <c r="D73" s="424">
        <v>1213</v>
      </c>
      <c r="E73" s="424">
        <v>10000</v>
      </c>
      <c r="F73" s="425">
        <v>30000</v>
      </c>
      <c r="G73" s="424">
        <f t="shared" si="7"/>
        <v>20000</v>
      </c>
    </row>
    <row r="74" spans="1:9" ht="14.1" customHeight="1">
      <c r="A74" s="38">
        <f t="shared" si="1"/>
        <v>66</v>
      </c>
      <c r="B74" s="56" t="s">
        <v>194</v>
      </c>
      <c r="C74" s="40" t="s">
        <v>195</v>
      </c>
      <c r="D74" s="424">
        <v>0</v>
      </c>
      <c r="E74" s="424">
        <v>0</v>
      </c>
      <c r="F74" s="425">
        <v>0</v>
      </c>
      <c r="G74" s="424">
        <f t="shared" si="7"/>
        <v>0</v>
      </c>
    </row>
    <row r="75" spans="1:9" ht="14.1" customHeight="1">
      <c r="A75" s="38">
        <f t="shared" ref="A75:A138" si="8">1+A74</f>
        <v>67</v>
      </c>
      <c r="B75" s="56" t="s">
        <v>196</v>
      </c>
      <c r="C75" s="40" t="s">
        <v>197</v>
      </c>
      <c r="D75" s="424">
        <v>36073</v>
      </c>
      <c r="E75" s="424">
        <v>40000</v>
      </c>
      <c r="F75" s="425">
        <v>40000</v>
      </c>
      <c r="G75" s="424">
        <f t="shared" si="7"/>
        <v>0</v>
      </c>
    </row>
    <row r="76" spans="1:9" ht="14.1" customHeight="1">
      <c r="A76" s="38">
        <f t="shared" si="8"/>
        <v>68</v>
      </c>
      <c r="B76" s="56" t="s">
        <v>198</v>
      </c>
      <c r="C76" s="58" t="s">
        <v>199</v>
      </c>
      <c r="D76" s="424">
        <v>0</v>
      </c>
      <c r="E76" s="424">
        <v>0</v>
      </c>
      <c r="F76" s="425">
        <v>0</v>
      </c>
      <c r="G76" s="424">
        <f>+F76-E76</f>
        <v>0</v>
      </c>
    </row>
    <row r="77" spans="1:9" ht="14.1" customHeight="1">
      <c r="A77" s="38">
        <f t="shared" si="8"/>
        <v>69</v>
      </c>
      <c r="B77" s="56" t="s">
        <v>200</v>
      </c>
      <c r="C77" s="40" t="s">
        <v>201</v>
      </c>
      <c r="D77" s="424">
        <v>0</v>
      </c>
      <c r="E77" s="424">
        <v>0</v>
      </c>
      <c r="F77" s="425">
        <v>0</v>
      </c>
      <c r="G77" s="424">
        <f>+F77-E77</f>
        <v>0</v>
      </c>
    </row>
    <row r="78" spans="1:9" ht="14.1" customHeight="1">
      <c r="A78" s="38">
        <f t="shared" si="8"/>
        <v>70</v>
      </c>
      <c r="B78" s="56" t="s">
        <v>202</v>
      </c>
      <c r="C78" s="40" t="s">
        <v>203</v>
      </c>
      <c r="D78" s="424">
        <v>0</v>
      </c>
      <c r="E78" s="424">
        <v>0</v>
      </c>
      <c r="F78" s="425">
        <v>0</v>
      </c>
      <c r="G78" s="424">
        <f t="shared" si="7"/>
        <v>0</v>
      </c>
    </row>
    <row r="79" spans="1:9" ht="14.1" customHeight="1">
      <c r="A79" s="38">
        <f t="shared" si="8"/>
        <v>71</v>
      </c>
      <c r="B79" s="56" t="s">
        <v>204</v>
      </c>
      <c r="C79" s="40" t="s">
        <v>205</v>
      </c>
      <c r="D79" s="424">
        <v>0</v>
      </c>
      <c r="E79" s="424">
        <v>0</v>
      </c>
      <c r="F79" s="425">
        <v>0</v>
      </c>
      <c r="G79" s="424">
        <f t="shared" si="7"/>
        <v>0</v>
      </c>
    </row>
    <row r="80" spans="1:9" ht="14.1" customHeight="1">
      <c r="A80" s="38">
        <f t="shared" si="8"/>
        <v>72</v>
      </c>
      <c r="B80" s="56" t="s">
        <v>206</v>
      </c>
      <c r="C80" s="40" t="s">
        <v>207</v>
      </c>
      <c r="D80" s="424">
        <v>71520</v>
      </c>
      <c r="E80" s="424">
        <v>65000</v>
      </c>
      <c r="F80" s="425">
        <v>75000</v>
      </c>
      <c r="G80" s="424">
        <f t="shared" si="7"/>
        <v>10000</v>
      </c>
    </row>
    <row r="81" spans="1:7" ht="14.1" customHeight="1">
      <c r="A81" s="38">
        <f t="shared" si="8"/>
        <v>73</v>
      </c>
      <c r="B81" s="56" t="s">
        <v>208</v>
      </c>
      <c r="C81" s="40" t="s">
        <v>209</v>
      </c>
      <c r="D81" s="424">
        <v>34050</v>
      </c>
      <c r="E81" s="424">
        <v>40000</v>
      </c>
      <c r="F81" s="425">
        <v>56824</v>
      </c>
      <c r="G81" s="424">
        <f>+F81-E81</f>
        <v>16824</v>
      </c>
    </row>
    <row r="82" spans="1:7" ht="14.1" customHeight="1">
      <c r="A82" s="38">
        <f t="shared" si="8"/>
        <v>74</v>
      </c>
      <c r="B82" s="56" t="s">
        <v>210</v>
      </c>
      <c r="C82" s="40" t="s">
        <v>211</v>
      </c>
      <c r="D82" s="424">
        <v>0</v>
      </c>
      <c r="E82" s="424">
        <v>0</v>
      </c>
      <c r="F82" s="425">
        <v>0</v>
      </c>
      <c r="G82" s="424">
        <f t="shared" si="7"/>
        <v>0</v>
      </c>
    </row>
    <row r="83" spans="1:7" ht="14.1" customHeight="1">
      <c r="A83" s="38">
        <f t="shared" si="8"/>
        <v>75</v>
      </c>
      <c r="B83" s="56" t="s">
        <v>212</v>
      </c>
      <c r="C83" s="40" t="s">
        <v>213</v>
      </c>
      <c r="D83" s="424">
        <v>48640</v>
      </c>
      <c r="E83" s="424">
        <v>45000</v>
      </c>
      <c r="F83" s="425">
        <v>45000</v>
      </c>
      <c r="G83" s="424">
        <f t="shared" si="7"/>
        <v>0</v>
      </c>
    </row>
    <row r="84" spans="1:7" ht="14.1" customHeight="1">
      <c r="A84" s="38">
        <f t="shared" si="8"/>
        <v>76</v>
      </c>
      <c r="B84" s="56" t="s">
        <v>214</v>
      </c>
      <c r="C84" s="40" t="s">
        <v>215</v>
      </c>
      <c r="D84" s="424">
        <v>0</v>
      </c>
      <c r="E84" s="424">
        <v>0</v>
      </c>
      <c r="F84" s="425">
        <v>0</v>
      </c>
      <c r="G84" s="424">
        <f t="shared" si="7"/>
        <v>0</v>
      </c>
    </row>
    <row r="85" spans="1:7" ht="14.1" customHeight="1">
      <c r="A85" s="38">
        <f t="shared" si="8"/>
        <v>77</v>
      </c>
      <c r="B85" s="56" t="s">
        <v>216</v>
      </c>
      <c r="C85" s="40" t="s">
        <v>217</v>
      </c>
      <c r="D85" s="424">
        <v>0</v>
      </c>
      <c r="E85" s="424">
        <v>0</v>
      </c>
      <c r="F85" s="425">
        <v>0</v>
      </c>
      <c r="G85" s="424">
        <f t="shared" si="7"/>
        <v>0</v>
      </c>
    </row>
    <row r="86" spans="1:7" ht="14.1" customHeight="1">
      <c r="A86" s="38">
        <f t="shared" si="8"/>
        <v>78</v>
      </c>
      <c r="B86" s="56" t="s">
        <v>218</v>
      </c>
      <c r="C86" s="40" t="s">
        <v>219</v>
      </c>
      <c r="D86" s="424">
        <v>0</v>
      </c>
      <c r="E86" s="424">
        <v>0</v>
      </c>
      <c r="F86" s="425">
        <v>0</v>
      </c>
      <c r="G86" s="424">
        <f t="shared" si="7"/>
        <v>0</v>
      </c>
    </row>
    <row r="87" spans="1:7" ht="14.1" customHeight="1">
      <c r="A87" s="38">
        <f t="shared" si="8"/>
        <v>79</v>
      </c>
      <c r="B87" s="56" t="s">
        <v>220</v>
      </c>
      <c r="C87" s="40" t="s">
        <v>221</v>
      </c>
      <c r="D87" s="424">
        <v>0</v>
      </c>
      <c r="E87" s="424">
        <v>0</v>
      </c>
      <c r="F87" s="425">
        <v>0</v>
      </c>
      <c r="G87" s="424">
        <f t="shared" si="7"/>
        <v>0</v>
      </c>
    </row>
    <row r="88" spans="1:7" ht="14.1" customHeight="1">
      <c r="A88" s="38">
        <f t="shared" si="8"/>
        <v>80</v>
      </c>
      <c r="B88" s="56" t="s">
        <v>222</v>
      </c>
      <c r="C88" s="40" t="s">
        <v>223</v>
      </c>
      <c r="D88" s="424">
        <v>0</v>
      </c>
      <c r="E88" s="424">
        <v>0</v>
      </c>
      <c r="F88" s="425">
        <v>0</v>
      </c>
      <c r="G88" s="424">
        <f t="shared" si="7"/>
        <v>0</v>
      </c>
    </row>
    <row r="89" spans="1:7" ht="14.1" customHeight="1">
      <c r="A89" s="38">
        <f t="shared" si="8"/>
        <v>81</v>
      </c>
      <c r="B89" s="56" t="s">
        <v>224</v>
      </c>
      <c r="C89" s="40" t="s">
        <v>225</v>
      </c>
      <c r="D89" s="424">
        <v>0</v>
      </c>
      <c r="E89" s="424">
        <v>0</v>
      </c>
      <c r="F89" s="425">
        <v>0</v>
      </c>
      <c r="G89" s="424">
        <f t="shared" si="7"/>
        <v>0</v>
      </c>
    </row>
    <row r="90" spans="1:7" ht="14.1" customHeight="1">
      <c r="A90" s="38">
        <f t="shared" si="8"/>
        <v>82</v>
      </c>
      <c r="B90" s="56" t="s">
        <v>226</v>
      </c>
      <c r="C90" s="40" t="s">
        <v>227</v>
      </c>
      <c r="D90" s="424">
        <v>0</v>
      </c>
      <c r="E90" s="424">
        <v>0</v>
      </c>
      <c r="F90" s="425">
        <v>0</v>
      </c>
      <c r="G90" s="424">
        <f t="shared" si="7"/>
        <v>0</v>
      </c>
    </row>
    <row r="91" spans="1:7" ht="14.1" customHeight="1">
      <c r="A91" s="38">
        <f t="shared" si="8"/>
        <v>83</v>
      </c>
      <c r="B91" s="56" t="s">
        <v>228</v>
      </c>
      <c r="C91" s="40" t="s">
        <v>229</v>
      </c>
      <c r="D91" s="424">
        <v>0</v>
      </c>
      <c r="E91" s="424">
        <v>0</v>
      </c>
      <c r="F91" s="425">
        <v>0</v>
      </c>
      <c r="G91" s="424">
        <f t="shared" si="7"/>
        <v>0</v>
      </c>
    </row>
    <row r="92" spans="1:7" ht="14.1" customHeight="1">
      <c r="A92" s="38">
        <f t="shared" si="8"/>
        <v>84</v>
      </c>
      <c r="B92" s="56" t="s">
        <v>230</v>
      </c>
      <c r="C92" s="40" t="s">
        <v>231</v>
      </c>
      <c r="D92" s="424">
        <v>0</v>
      </c>
      <c r="E92" s="424">
        <v>0</v>
      </c>
      <c r="F92" s="425">
        <v>0</v>
      </c>
      <c r="G92" s="424">
        <f t="shared" si="7"/>
        <v>0</v>
      </c>
    </row>
    <row r="93" spans="1:7" ht="14.1" customHeight="1">
      <c r="A93" s="38">
        <f t="shared" si="8"/>
        <v>85</v>
      </c>
      <c r="B93" s="56" t="s">
        <v>232</v>
      </c>
      <c r="C93" s="40" t="s">
        <v>233</v>
      </c>
      <c r="D93" s="424">
        <v>0</v>
      </c>
      <c r="E93" s="424">
        <v>0</v>
      </c>
      <c r="F93" s="425">
        <v>0</v>
      </c>
      <c r="G93" s="424">
        <f t="shared" si="7"/>
        <v>0</v>
      </c>
    </row>
    <row r="94" spans="1:7" ht="14.1" customHeight="1">
      <c r="A94" s="38">
        <f t="shared" si="8"/>
        <v>86</v>
      </c>
      <c r="B94" s="56" t="s">
        <v>234</v>
      </c>
      <c r="C94" s="40" t="s">
        <v>235</v>
      </c>
      <c r="D94" s="424">
        <v>0</v>
      </c>
      <c r="E94" s="424">
        <v>0</v>
      </c>
      <c r="F94" s="425">
        <v>0</v>
      </c>
      <c r="G94" s="424">
        <f t="shared" si="7"/>
        <v>0</v>
      </c>
    </row>
    <row r="95" spans="1:7" ht="14.1" customHeight="1">
      <c r="A95" s="38">
        <f t="shared" si="8"/>
        <v>87</v>
      </c>
      <c r="B95" s="56" t="s">
        <v>236</v>
      </c>
      <c r="C95" s="40" t="s">
        <v>237</v>
      </c>
      <c r="D95" s="424">
        <v>0</v>
      </c>
      <c r="E95" s="424">
        <v>0</v>
      </c>
      <c r="F95" s="425">
        <v>20000</v>
      </c>
      <c r="G95" s="424">
        <f t="shared" si="7"/>
        <v>20000</v>
      </c>
    </row>
    <row r="96" spans="1:7" ht="14.1" customHeight="1">
      <c r="A96" s="38">
        <f t="shared" si="8"/>
        <v>88</v>
      </c>
      <c r="B96" s="56" t="s">
        <v>238</v>
      </c>
      <c r="C96" s="40" t="s">
        <v>239</v>
      </c>
      <c r="D96" s="424">
        <v>0</v>
      </c>
      <c r="E96" s="424">
        <v>0</v>
      </c>
      <c r="F96" s="425">
        <v>0</v>
      </c>
      <c r="G96" s="424">
        <f t="shared" si="7"/>
        <v>0</v>
      </c>
    </row>
    <row r="97" spans="1:9" ht="14.1" customHeight="1">
      <c r="A97" s="38">
        <f t="shared" si="8"/>
        <v>89</v>
      </c>
      <c r="B97" s="56"/>
      <c r="C97" s="40"/>
      <c r="D97" s="424"/>
      <c r="E97" s="424"/>
      <c r="F97" s="425"/>
      <c r="G97" s="424"/>
    </row>
    <row r="98" spans="1:9" s="53" customFormat="1" ht="14.1" customHeight="1">
      <c r="A98" s="434">
        <f t="shared" si="8"/>
        <v>90</v>
      </c>
      <c r="B98" s="62" t="s">
        <v>240</v>
      </c>
      <c r="C98" s="63"/>
      <c r="D98" s="430">
        <f>SUM(D72:D96)</f>
        <v>254719</v>
      </c>
      <c r="E98" s="430">
        <f t="shared" ref="E98:G98" si="9">SUM(E72:E96)</f>
        <v>260000</v>
      </c>
      <c r="F98" s="430">
        <f t="shared" si="9"/>
        <v>326824</v>
      </c>
      <c r="G98" s="430">
        <f t="shared" si="9"/>
        <v>66824</v>
      </c>
    </row>
    <row r="99" spans="1:9" ht="14.1" customHeight="1">
      <c r="A99" s="38">
        <f t="shared" si="8"/>
        <v>91</v>
      </c>
      <c r="B99" s="42"/>
      <c r="C99" s="43"/>
      <c r="D99" s="426"/>
      <c r="E99" s="426"/>
      <c r="F99" s="426"/>
      <c r="G99" s="426"/>
      <c r="I99" s="247"/>
    </row>
    <row r="100" spans="1:9" ht="14.1" customHeight="1">
      <c r="A100" s="38">
        <f t="shared" si="8"/>
        <v>92</v>
      </c>
      <c r="B100" s="56" t="s">
        <v>241</v>
      </c>
      <c r="C100" s="40" t="s">
        <v>242</v>
      </c>
      <c r="D100" s="424">
        <v>0</v>
      </c>
      <c r="E100" s="424">
        <v>10000</v>
      </c>
      <c r="F100" s="425">
        <v>10000</v>
      </c>
      <c r="G100" s="424">
        <f t="shared" ref="G100:G163" si="10">+F100-E100</f>
        <v>0</v>
      </c>
    </row>
    <row r="101" spans="1:9" ht="14.1" customHeight="1">
      <c r="A101" s="38">
        <f t="shared" si="8"/>
        <v>93</v>
      </c>
      <c r="B101" s="56" t="s">
        <v>243</v>
      </c>
      <c r="C101" s="40" t="s">
        <v>244</v>
      </c>
      <c r="D101" s="424">
        <v>0</v>
      </c>
      <c r="E101" s="424">
        <v>0</v>
      </c>
      <c r="F101" s="425">
        <v>10000</v>
      </c>
      <c r="G101" s="424">
        <f t="shared" si="10"/>
        <v>10000</v>
      </c>
    </row>
    <row r="102" spans="1:9" ht="14.1" customHeight="1">
      <c r="A102" s="38">
        <f t="shared" si="8"/>
        <v>94</v>
      </c>
      <c r="B102" s="56" t="s">
        <v>245</v>
      </c>
      <c r="C102" s="40" t="s">
        <v>246</v>
      </c>
      <c r="D102" s="424">
        <v>0</v>
      </c>
      <c r="E102" s="424">
        <v>0</v>
      </c>
      <c r="F102" s="425">
        <v>0</v>
      </c>
      <c r="G102" s="424">
        <f t="shared" si="10"/>
        <v>0</v>
      </c>
    </row>
    <row r="103" spans="1:9" ht="14.1" customHeight="1">
      <c r="A103" s="38">
        <f t="shared" si="8"/>
        <v>95</v>
      </c>
      <c r="B103" s="56" t="s">
        <v>247</v>
      </c>
      <c r="C103" s="61" t="s">
        <v>248</v>
      </c>
      <c r="D103" s="424">
        <v>5659</v>
      </c>
      <c r="E103" s="424">
        <v>10000</v>
      </c>
      <c r="F103" s="425">
        <v>12000</v>
      </c>
      <c r="G103" s="424">
        <f t="shared" si="10"/>
        <v>2000</v>
      </c>
    </row>
    <row r="104" spans="1:9" ht="14.1" customHeight="1">
      <c r="A104" s="38">
        <f t="shared" si="8"/>
        <v>96</v>
      </c>
      <c r="B104" s="64" t="s">
        <v>249</v>
      </c>
      <c r="C104" s="61" t="s">
        <v>250</v>
      </c>
      <c r="D104" s="424">
        <v>0</v>
      </c>
      <c r="E104" s="424">
        <v>0</v>
      </c>
      <c r="F104" s="425">
        <v>0</v>
      </c>
      <c r="G104" s="424">
        <f t="shared" si="10"/>
        <v>0</v>
      </c>
    </row>
    <row r="105" spans="1:9" ht="14.1" customHeight="1">
      <c r="A105" s="38">
        <f t="shared" si="8"/>
        <v>97</v>
      </c>
      <c r="B105" s="65" t="s">
        <v>251</v>
      </c>
      <c r="C105" s="59" t="s">
        <v>252</v>
      </c>
      <c r="D105" s="431">
        <v>0</v>
      </c>
      <c r="E105" s="424">
        <v>0</v>
      </c>
      <c r="F105" s="424">
        <v>0</v>
      </c>
      <c r="G105" s="424">
        <f>+F105-E105</f>
        <v>0</v>
      </c>
    </row>
    <row r="106" spans="1:9" ht="14.1" customHeight="1">
      <c r="A106" s="38">
        <f t="shared" si="8"/>
        <v>98</v>
      </c>
      <c r="B106" s="54" t="s">
        <v>253</v>
      </c>
      <c r="C106" s="66" t="s">
        <v>254</v>
      </c>
      <c r="D106" s="424">
        <v>0</v>
      </c>
      <c r="E106" s="424">
        <v>0</v>
      </c>
      <c r="F106" s="425">
        <v>0</v>
      </c>
      <c r="G106" s="424">
        <f t="shared" si="10"/>
        <v>0</v>
      </c>
    </row>
    <row r="107" spans="1:9" ht="14.1" customHeight="1">
      <c r="A107" s="38">
        <f t="shared" si="8"/>
        <v>99</v>
      </c>
      <c r="B107" s="56" t="s">
        <v>255</v>
      </c>
      <c r="C107" s="40" t="s">
        <v>256</v>
      </c>
      <c r="D107" s="424">
        <v>0</v>
      </c>
      <c r="E107" s="424">
        <v>0</v>
      </c>
      <c r="F107" s="425">
        <v>0</v>
      </c>
      <c r="G107" s="424">
        <f t="shared" si="10"/>
        <v>0</v>
      </c>
    </row>
    <row r="108" spans="1:9" ht="14.1" customHeight="1">
      <c r="A108" s="38">
        <f t="shared" si="8"/>
        <v>100</v>
      </c>
      <c r="B108" s="56" t="s">
        <v>257</v>
      </c>
      <c r="C108" s="40" t="s">
        <v>258</v>
      </c>
      <c r="D108" s="424">
        <v>6456</v>
      </c>
      <c r="E108" s="424">
        <v>12000</v>
      </c>
      <c r="F108" s="425">
        <v>15000</v>
      </c>
      <c r="G108" s="424">
        <f t="shared" si="10"/>
        <v>3000</v>
      </c>
    </row>
    <row r="109" spans="1:9" ht="14.1" customHeight="1">
      <c r="A109" s="38">
        <f t="shared" si="8"/>
        <v>101</v>
      </c>
      <c r="B109" s="56" t="s">
        <v>259</v>
      </c>
      <c r="C109" s="40" t="s">
        <v>260</v>
      </c>
      <c r="D109" s="424">
        <v>25115</v>
      </c>
      <c r="E109" s="424">
        <v>25000</v>
      </c>
      <c r="F109" s="425">
        <v>25000</v>
      </c>
      <c r="G109" s="424">
        <f t="shared" si="10"/>
        <v>0</v>
      </c>
    </row>
    <row r="110" spans="1:9" ht="14.1" customHeight="1">
      <c r="A110" s="38">
        <f t="shared" si="8"/>
        <v>102</v>
      </c>
      <c r="B110" s="56" t="s">
        <v>261</v>
      </c>
      <c r="C110" s="40" t="s">
        <v>262</v>
      </c>
      <c r="D110" s="424">
        <v>0</v>
      </c>
      <c r="E110" s="424">
        <v>0</v>
      </c>
      <c r="F110" s="425">
        <v>0</v>
      </c>
      <c r="G110" s="424">
        <f>+F110-E110</f>
        <v>0</v>
      </c>
    </row>
    <row r="111" spans="1:9" ht="14.1" customHeight="1">
      <c r="A111" s="38">
        <f t="shared" si="8"/>
        <v>103</v>
      </c>
      <c r="B111" s="56" t="s">
        <v>263</v>
      </c>
      <c r="C111" s="40" t="s">
        <v>264</v>
      </c>
      <c r="D111" s="424">
        <v>0</v>
      </c>
      <c r="E111" s="424">
        <v>0</v>
      </c>
      <c r="F111" s="425">
        <v>0</v>
      </c>
      <c r="G111" s="424">
        <f>+F111-E111</f>
        <v>0</v>
      </c>
    </row>
    <row r="112" spans="1:9" ht="14.1" customHeight="1">
      <c r="A112" s="38">
        <f t="shared" si="8"/>
        <v>104</v>
      </c>
      <c r="B112" s="56" t="s">
        <v>265</v>
      </c>
      <c r="C112" s="40" t="s">
        <v>266</v>
      </c>
      <c r="D112" s="424">
        <v>0</v>
      </c>
      <c r="E112" s="424">
        <v>0</v>
      </c>
      <c r="F112" s="425">
        <v>0</v>
      </c>
      <c r="G112" s="424">
        <f>+F112-E112</f>
        <v>0</v>
      </c>
    </row>
    <row r="113" spans="1:7" ht="14.1" customHeight="1">
      <c r="A113" s="38">
        <f t="shared" si="8"/>
        <v>105</v>
      </c>
      <c r="B113" s="56" t="s">
        <v>267</v>
      </c>
      <c r="C113" s="40" t="s">
        <v>268</v>
      </c>
      <c r="D113" s="424">
        <v>984</v>
      </c>
      <c r="E113" s="424">
        <v>5000</v>
      </c>
      <c r="F113" s="425">
        <v>9346</v>
      </c>
      <c r="G113" s="424">
        <f t="shared" si="10"/>
        <v>4346</v>
      </c>
    </row>
    <row r="114" spans="1:7" ht="14.1" customHeight="1">
      <c r="A114" s="38">
        <f t="shared" si="8"/>
        <v>106</v>
      </c>
      <c r="B114" s="56" t="s">
        <v>269</v>
      </c>
      <c r="C114" s="40" t="s">
        <v>270</v>
      </c>
      <c r="D114" s="424">
        <v>0</v>
      </c>
      <c r="E114" s="424">
        <v>0</v>
      </c>
      <c r="F114" s="425">
        <v>0</v>
      </c>
      <c r="G114" s="424">
        <f t="shared" si="10"/>
        <v>0</v>
      </c>
    </row>
    <row r="115" spans="1:7" ht="14.1" customHeight="1">
      <c r="A115" s="38">
        <f t="shared" si="8"/>
        <v>107</v>
      </c>
      <c r="B115" s="56" t="s">
        <v>271</v>
      </c>
      <c r="C115" s="40" t="s">
        <v>272</v>
      </c>
      <c r="D115" s="424">
        <v>0</v>
      </c>
      <c r="E115" s="424">
        <v>0</v>
      </c>
      <c r="F115" s="425">
        <v>0</v>
      </c>
      <c r="G115" s="424">
        <f>+F115-E115</f>
        <v>0</v>
      </c>
    </row>
    <row r="116" spans="1:7" ht="14.1" customHeight="1">
      <c r="A116" s="38">
        <f t="shared" si="8"/>
        <v>108</v>
      </c>
      <c r="B116" s="56" t="s">
        <v>273</v>
      </c>
      <c r="C116" s="40" t="s">
        <v>274</v>
      </c>
      <c r="D116" s="424">
        <v>0</v>
      </c>
      <c r="E116" s="424">
        <v>0</v>
      </c>
      <c r="F116" s="425">
        <v>0</v>
      </c>
      <c r="G116" s="424">
        <f t="shared" si="10"/>
        <v>0</v>
      </c>
    </row>
    <row r="117" spans="1:7" ht="14.1" customHeight="1">
      <c r="A117" s="38">
        <f t="shared" si="8"/>
        <v>109</v>
      </c>
      <c r="B117" s="56" t="s">
        <v>275</v>
      </c>
      <c r="C117" s="40" t="s">
        <v>276</v>
      </c>
      <c r="D117" s="424">
        <v>4446</v>
      </c>
      <c r="E117" s="424">
        <v>5000</v>
      </c>
      <c r="F117" s="425">
        <v>10000</v>
      </c>
      <c r="G117" s="424">
        <f t="shared" si="10"/>
        <v>5000</v>
      </c>
    </row>
    <row r="118" spans="1:7" ht="14.1" customHeight="1">
      <c r="A118" s="38">
        <f t="shared" si="8"/>
        <v>110</v>
      </c>
      <c r="B118" s="56" t="s">
        <v>277</v>
      </c>
      <c r="C118" s="40" t="s">
        <v>278</v>
      </c>
      <c r="D118" s="424">
        <v>0</v>
      </c>
      <c r="E118" s="424">
        <v>0</v>
      </c>
      <c r="F118" s="425">
        <v>0</v>
      </c>
      <c r="G118" s="424">
        <f t="shared" si="10"/>
        <v>0</v>
      </c>
    </row>
    <row r="119" spans="1:7" ht="14.1" customHeight="1">
      <c r="A119" s="38">
        <f t="shared" si="8"/>
        <v>111</v>
      </c>
      <c r="B119" s="56" t="s">
        <v>279</v>
      </c>
      <c r="C119" s="40" t="s">
        <v>280</v>
      </c>
      <c r="D119" s="424">
        <v>0</v>
      </c>
      <c r="E119" s="424">
        <v>0</v>
      </c>
      <c r="F119" s="425">
        <v>0</v>
      </c>
      <c r="G119" s="424">
        <f t="shared" si="10"/>
        <v>0</v>
      </c>
    </row>
    <row r="120" spans="1:7" ht="14.1" customHeight="1">
      <c r="A120" s="38">
        <f t="shared" si="8"/>
        <v>112</v>
      </c>
      <c r="B120" s="56" t="s">
        <v>281</v>
      </c>
      <c r="C120" s="40" t="s">
        <v>282</v>
      </c>
      <c r="D120" s="424">
        <v>0</v>
      </c>
      <c r="E120" s="424">
        <v>0</v>
      </c>
      <c r="F120" s="425">
        <v>0</v>
      </c>
      <c r="G120" s="424">
        <f t="shared" si="10"/>
        <v>0</v>
      </c>
    </row>
    <row r="121" spans="1:7" ht="14.1" customHeight="1">
      <c r="A121" s="38">
        <f t="shared" si="8"/>
        <v>113</v>
      </c>
      <c r="B121" s="56" t="s">
        <v>283</v>
      </c>
      <c r="C121" s="40" t="s">
        <v>284</v>
      </c>
      <c r="D121" s="424">
        <v>0</v>
      </c>
      <c r="E121" s="424">
        <v>0</v>
      </c>
      <c r="F121" s="425">
        <v>0</v>
      </c>
      <c r="G121" s="424">
        <f t="shared" si="10"/>
        <v>0</v>
      </c>
    </row>
    <row r="122" spans="1:7" ht="14.1" customHeight="1">
      <c r="A122" s="38">
        <f t="shared" si="8"/>
        <v>114</v>
      </c>
      <c r="B122" s="56" t="s">
        <v>285</v>
      </c>
      <c r="C122" s="40" t="s">
        <v>286</v>
      </c>
      <c r="D122" s="424">
        <v>0</v>
      </c>
      <c r="E122" s="424">
        <v>0</v>
      </c>
      <c r="F122" s="425">
        <v>0</v>
      </c>
      <c r="G122" s="424">
        <f t="shared" si="10"/>
        <v>0</v>
      </c>
    </row>
    <row r="123" spans="1:7" ht="14.1" customHeight="1">
      <c r="A123" s="38">
        <f t="shared" si="8"/>
        <v>115</v>
      </c>
      <c r="B123" s="56" t="s">
        <v>287</v>
      </c>
      <c r="C123" s="40" t="s">
        <v>288</v>
      </c>
      <c r="D123" s="424">
        <v>0</v>
      </c>
      <c r="E123" s="424">
        <v>0</v>
      </c>
      <c r="F123" s="425">
        <v>0</v>
      </c>
      <c r="G123" s="424">
        <f t="shared" si="10"/>
        <v>0</v>
      </c>
    </row>
    <row r="124" spans="1:7" ht="14.1" customHeight="1">
      <c r="A124" s="38">
        <f t="shared" si="8"/>
        <v>116</v>
      </c>
      <c r="B124" s="56" t="s">
        <v>289</v>
      </c>
      <c r="C124" s="40" t="s">
        <v>290</v>
      </c>
      <c r="D124" s="424">
        <v>0</v>
      </c>
      <c r="E124" s="424">
        <v>0</v>
      </c>
      <c r="F124" s="425">
        <v>0</v>
      </c>
      <c r="G124" s="424">
        <f t="shared" si="10"/>
        <v>0</v>
      </c>
    </row>
    <row r="125" spans="1:7" ht="14.1" customHeight="1">
      <c r="A125" s="38">
        <f t="shared" si="8"/>
        <v>117</v>
      </c>
      <c r="B125" s="56" t="s">
        <v>291</v>
      </c>
      <c r="C125" s="40" t="s">
        <v>292</v>
      </c>
      <c r="D125" s="424">
        <v>0</v>
      </c>
      <c r="E125" s="424">
        <v>0</v>
      </c>
      <c r="F125" s="425">
        <v>0</v>
      </c>
      <c r="G125" s="424">
        <f t="shared" si="10"/>
        <v>0</v>
      </c>
    </row>
    <row r="126" spans="1:7" ht="14.1" customHeight="1">
      <c r="A126" s="38">
        <f t="shared" si="8"/>
        <v>118</v>
      </c>
      <c r="B126" s="56" t="s">
        <v>293</v>
      </c>
      <c r="C126" s="40" t="s">
        <v>294</v>
      </c>
      <c r="D126" s="424">
        <v>0</v>
      </c>
      <c r="E126" s="424">
        <v>0</v>
      </c>
      <c r="F126" s="425">
        <v>0</v>
      </c>
      <c r="G126" s="424">
        <f t="shared" si="10"/>
        <v>0</v>
      </c>
    </row>
    <row r="127" spans="1:7" ht="14.1" customHeight="1">
      <c r="A127" s="38">
        <f t="shared" si="8"/>
        <v>119</v>
      </c>
      <c r="B127" s="56" t="s">
        <v>295</v>
      </c>
      <c r="C127" s="40" t="s">
        <v>296</v>
      </c>
      <c r="D127" s="424">
        <v>0</v>
      </c>
      <c r="E127" s="424">
        <v>0</v>
      </c>
      <c r="F127" s="425">
        <v>0</v>
      </c>
      <c r="G127" s="424">
        <f t="shared" si="10"/>
        <v>0</v>
      </c>
    </row>
    <row r="128" spans="1:7" ht="14.1" customHeight="1">
      <c r="A128" s="38">
        <f t="shared" si="8"/>
        <v>120</v>
      </c>
      <c r="B128" s="56" t="s">
        <v>297</v>
      </c>
      <c r="C128" s="40" t="s">
        <v>298</v>
      </c>
      <c r="D128" s="424">
        <v>0</v>
      </c>
      <c r="E128" s="424">
        <v>0</v>
      </c>
      <c r="F128" s="425">
        <v>0</v>
      </c>
      <c r="G128" s="424">
        <f t="shared" si="10"/>
        <v>0</v>
      </c>
    </row>
    <row r="129" spans="1:7" ht="14.1" customHeight="1">
      <c r="A129" s="38">
        <f t="shared" si="8"/>
        <v>121</v>
      </c>
      <c r="B129" s="56" t="s">
        <v>299</v>
      </c>
      <c r="C129" s="40" t="s">
        <v>300</v>
      </c>
      <c r="D129" s="424">
        <v>0</v>
      </c>
      <c r="E129" s="424">
        <v>0</v>
      </c>
      <c r="F129" s="425">
        <v>0</v>
      </c>
      <c r="G129" s="424">
        <f t="shared" si="10"/>
        <v>0</v>
      </c>
    </row>
    <row r="130" spans="1:7" ht="14.1" customHeight="1">
      <c r="A130" s="38">
        <f t="shared" si="8"/>
        <v>122</v>
      </c>
      <c r="B130" s="56" t="s">
        <v>301</v>
      </c>
      <c r="C130" s="40" t="s">
        <v>302</v>
      </c>
      <c r="D130" s="424">
        <v>0</v>
      </c>
      <c r="E130" s="424">
        <v>0</v>
      </c>
      <c r="F130" s="425">
        <v>0</v>
      </c>
      <c r="G130" s="424">
        <f t="shared" si="10"/>
        <v>0</v>
      </c>
    </row>
    <row r="131" spans="1:7" ht="14.1" customHeight="1">
      <c r="A131" s="38">
        <f t="shared" si="8"/>
        <v>123</v>
      </c>
      <c r="B131" s="56" t="s">
        <v>303</v>
      </c>
      <c r="C131" s="40" t="s">
        <v>304</v>
      </c>
      <c r="D131" s="424">
        <v>0</v>
      </c>
      <c r="E131" s="424">
        <v>0</v>
      </c>
      <c r="F131" s="425">
        <v>0</v>
      </c>
      <c r="G131" s="424">
        <f>+F131-E131</f>
        <v>0</v>
      </c>
    </row>
    <row r="132" spans="1:7" ht="14.1" customHeight="1">
      <c r="A132" s="38">
        <f t="shared" si="8"/>
        <v>124</v>
      </c>
      <c r="B132" s="56" t="s">
        <v>305</v>
      </c>
      <c r="C132" s="61" t="s">
        <v>306</v>
      </c>
      <c r="D132" s="424">
        <v>0</v>
      </c>
      <c r="E132" s="424">
        <v>0</v>
      </c>
      <c r="F132" s="424">
        <v>0</v>
      </c>
      <c r="G132" s="424">
        <f t="shared" si="10"/>
        <v>0</v>
      </c>
    </row>
    <row r="133" spans="1:7" ht="14.1" customHeight="1">
      <c r="A133" s="38">
        <f t="shared" si="8"/>
        <v>125</v>
      </c>
      <c r="B133" s="56" t="s">
        <v>307</v>
      </c>
      <c r="C133" s="61" t="s">
        <v>308</v>
      </c>
      <c r="D133" s="424">
        <v>0</v>
      </c>
      <c r="E133" s="424">
        <v>0</v>
      </c>
      <c r="F133" s="425">
        <v>0</v>
      </c>
      <c r="G133" s="424">
        <f t="shared" si="10"/>
        <v>0</v>
      </c>
    </row>
    <row r="134" spans="1:7" ht="14.1" customHeight="1">
      <c r="A134" s="38">
        <f t="shared" si="8"/>
        <v>126</v>
      </c>
      <c r="B134" s="56" t="s">
        <v>309</v>
      </c>
      <c r="C134" s="61" t="s">
        <v>310</v>
      </c>
      <c r="D134" s="424">
        <v>0</v>
      </c>
      <c r="E134" s="424">
        <v>0</v>
      </c>
      <c r="F134" s="425">
        <v>0</v>
      </c>
      <c r="G134" s="424">
        <f t="shared" si="10"/>
        <v>0</v>
      </c>
    </row>
    <row r="135" spans="1:7" ht="14.1" customHeight="1">
      <c r="A135" s="38">
        <f t="shared" si="8"/>
        <v>127</v>
      </c>
      <c r="B135" s="56" t="s">
        <v>311</v>
      </c>
      <c r="C135" s="61" t="s">
        <v>312</v>
      </c>
      <c r="D135" s="424">
        <v>0</v>
      </c>
      <c r="E135" s="424">
        <v>0</v>
      </c>
      <c r="F135" s="425">
        <v>0</v>
      </c>
      <c r="G135" s="424">
        <f t="shared" si="10"/>
        <v>0</v>
      </c>
    </row>
    <row r="136" spans="1:7" ht="14.1" customHeight="1">
      <c r="A136" s="38">
        <f t="shared" si="8"/>
        <v>128</v>
      </c>
      <c r="B136" s="56" t="s">
        <v>313</v>
      </c>
      <c r="C136" s="61" t="s">
        <v>314</v>
      </c>
      <c r="D136" s="424">
        <v>0</v>
      </c>
      <c r="E136" s="424">
        <v>0</v>
      </c>
      <c r="F136" s="425">
        <v>0</v>
      </c>
      <c r="G136" s="424">
        <f t="shared" si="10"/>
        <v>0</v>
      </c>
    </row>
    <row r="137" spans="1:7" ht="14.1" customHeight="1">
      <c r="A137" s="38">
        <f t="shared" si="8"/>
        <v>129</v>
      </c>
      <c r="B137" s="56" t="s">
        <v>315</v>
      </c>
      <c r="C137" s="61" t="s">
        <v>316</v>
      </c>
      <c r="D137" s="424">
        <v>0</v>
      </c>
      <c r="E137" s="424">
        <v>0</v>
      </c>
      <c r="F137" s="425">
        <v>0</v>
      </c>
      <c r="G137" s="424">
        <f t="shared" si="10"/>
        <v>0</v>
      </c>
    </row>
    <row r="138" spans="1:7" ht="14.1" customHeight="1">
      <c r="A138" s="38">
        <f t="shared" si="8"/>
        <v>130</v>
      </c>
      <c r="B138" s="56" t="s">
        <v>317</v>
      </c>
      <c r="C138" s="61" t="s">
        <v>318</v>
      </c>
      <c r="D138" s="424">
        <v>0</v>
      </c>
      <c r="E138" s="424">
        <v>0</v>
      </c>
      <c r="F138" s="425">
        <v>0</v>
      </c>
      <c r="G138" s="424">
        <f t="shared" si="10"/>
        <v>0</v>
      </c>
    </row>
    <row r="139" spans="1:7" ht="14.1" customHeight="1">
      <c r="A139" s="38">
        <f t="shared" ref="A139:A202" si="11">1+A138</f>
        <v>131</v>
      </c>
      <c r="B139" s="56" t="s">
        <v>319</v>
      </c>
      <c r="C139" s="61" t="s">
        <v>320</v>
      </c>
      <c r="D139" s="424">
        <v>0</v>
      </c>
      <c r="E139" s="424">
        <v>0</v>
      </c>
      <c r="F139" s="425">
        <v>0</v>
      </c>
      <c r="G139" s="424">
        <f t="shared" si="10"/>
        <v>0</v>
      </c>
    </row>
    <row r="140" spans="1:7" ht="14.1" customHeight="1">
      <c r="A140" s="38">
        <f t="shared" si="11"/>
        <v>132</v>
      </c>
      <c r="B140" s="56" t="s">
        <v>321</v>
      </c>
      <c r="C140" s="40" t="s">
        <v>322</v>
      </c>
      <c r="D140" s="424">
        <v>0</v>
      </c>
      <c r="E140" s="424">
        <v>0</v>
      </c>
      <c r="F140" s="425">
        <v>0</v>
      </c>
      <c r="G140" s="424">
        <f>+F140-E140</f>
        <v>0</v>
      </c>
    </row>
    <row r="141" spans="1:7" ht="14.1" customHeight="1">
      <c r="A141" s="38">
        <f t="shared" si="11"/>
        <v>133</v>
      </c>
      <c r="B141" s="56" t="s">
        <v>323</v>
      </c>
      <c r="C141" s="40" t="s">
        <v>324</v>
      </c>
      <c r="D141" s="424">
        <v>0</v>
      </c>
      <c r="E141" s="424">
        <v>0</v>
      </c>
      <c r="F141" s="425">
        <v>0</v>
      </c>
      <c r="G141" s="424">
        <f>+F141-E141</f>
        <v>0</v>
      </c>
    </row>
    <row r="142" spans="1:7" ht="14.1" customHeight="1">
      <c r="A142" s="38">
        <f t="shared" si="11"/>
        <v>134</v>
      </c>
      <c r="B142" s="56" t="s">
        <v>325</v>
      </c>
      <c r="C142" s="40" t="s">
        <v>326</v>
      </c>
      <c r="D142" s="424">
        <v>0</v>
      </c>
      <c r="E142" s="424">
        <v>0</v>
      </c>
      <c r="F142" s="425">
        <v>0</v>
      </c>
      <c r="G142" s="424">
        <f t="shared" si="10"/>
        <v>0</v>
      </c>
    </row>
    <row r="143" spans="1:7" ht="14.1" customHeight="1">
      <c r="A143" s="38">
        <f t="shared" si="11"/>
        <v>135</v>
      </c>
      <c r="B143" s="56" t="s">
        <v>327</v>
      </c>
      <c r="C143" s="40" t="s">
        <v>328</v>
      </c>
      <c r="D143" s="424">
        <v>0</v>
      </c>
      <c r="E143" s="424">
        <v>0</v>
      </c>
      <c r="F143" s="425">
        <v>0</v>
      </c>
      <c r="G143" s="424">
        <f t="shared" si="10"/>
        <v>0</v>
      </c>
    </row>
    <row r="144" spans="1:7" ht="14.1" customHeight="1">
      <c r="A144" s="38">
        <f t="shared" si="11"/>
        <v>136</v>
      </c>
      <c r="B144" s="56" t="s">
        <v>329</v>
      </c>
      <c r="C144" s="40" t="s">
        <v>330</v>
      </c>
      <c r="D144" s="424">
        <v>0</v>
      </c>
      <c r="E144" s="424">
        <v>0</v>
      </c>
      <c r="F144" s="425">
        <v>0</v>
      </c>
      <c r="G144" s="424">
        <f t="shared" si="10"/>
        <v>0</v>
      </c>
    </row>
    <row r="145" spans="1:7" ht="14.1" customHeight="1">
      <c r="A145" s="38">
        <f t="shared" si="11"/>
        <v>137</v>
      </c>
      <c r="B145" s="56" t="s">
        <v>331</v>
      </c>
      <c r="C145" s="40" t="s">
        <v>332</v>
      </c>
      <c r="D145" s="424">
        <v>0</v>
      </c>
      <c r="E145" s="424">
        <v>0</v>
      </c>
      <c r="F145" s="425">
        <v>0</v>
      </c>
      <c r="G145" s="424">
        <f t="shared" si="10"/>
        <v>0</v>
      </c>
    </row>
    <row r="146" spans="1:7" ht="14.1" customHeight="1">
      <c r="A146" s="38">
        <f t="shared" si="11"/>
        <v>138</v>
      </c>
      <c r="B146" s="56" t="s">
        <v>333</v>
      </c>
      <c r="C146" s="40" t="s">
        <v>334</v>
      </c>
      <c r="D146" s="424">
        <v>0</v>
      </c>
      <c r="E146" s="424">
        <v>0</v>
      </c>
      <c r="F146" s="425">
        <v>0</v>
      </c>
      <c r="G146" s="424">
        <f t="shared" si="10"/>
        <v>0</v>
      </c>
    </row>
    <row r="147" spans="1:7" ht="14.1" customHeight="1">
      <c r="A147" s="38">
        <f t="shared" si="11"/>
        <v>139</v>
      </c>
      <c r="B147" s="56" t="s">
        <v>335</v>
      </c>
      <c r="C147" s="40" t="s">
        <v>336</v>
      </c>
      <c r="D147" s="424">
        <v>49396</v>
      </c>
      <c r="E147" s="424">
        <v>50000</v>
      </c>
      <c r="F147" s="425">
        <v>55000</v>
      </c>
      <c r="G147" s="424">
        <f t="shared" si="10"/>
        <v>5000</v>
      </c>
    </row>
    <row r="148" spans="1:7" ht="14.1" customHeight="1">
      <c r="A148" s="38">
        <f t="shared" si="11"/>
        <v>140</v>
      </c>
      <c r="B148" s="56" t="s">
        <v>337</v>
      </c>
      <c r="C148" s="40" t="s">
        <v>338</v>
      </c>
      <c r="D148" s="424">
        <v>0</v>
      </c>
      <c r="E148" s="424">
        <v>0</v>
      </c>
      <c r="F148" s="425">
        <v>0</v>
      </c>
      <c r="G148" s="424">
        <f t="shared" si="10"/>
        <v>0</v>
      </c>
    </row>
    <row r="149" spans="1:7" ht="14.1" customHeight="1">
      <c r="A149" s="38">
        <f t="shared" si="11"/>
        <v>141</v>
      </c>
      <c r="B149" s="56" t="s">
        <v>339</v>
      </c>
      <c r="C149" s="40" t="s">
        <v>340</v>
      </c>
      <c r="D149" s="424">
        <v>0</v>
      </c>
      <c r="E149" s="424">
        <v>0</v>
      </c>
      <c r="F149" s="425">
        <v>0</v>
      </c>
      <c r="G149" s="424">
        <f t="shared" si="10"/>
        <v>0</v>
      </c>
    </row>
    <row r="150" spans="1:7" ht="14.1" customHeight="1">
      <c r="A150" s="38">
        <f t="shared" si="11"/>
        <v>142</v>
      </c>
      <c r="B150" s="56" t="s">
        <v>341</v>
      </c>
      <c r="C150" s="40" t="s">
        <v>342</v>
      </c>
      <c r="D150" s="424">
        <v>0</v>
      </c>
      <c r="E150" s="424">
        <v>0</v>
      </c>
      <c r="F150" s="425">
        <v>0</v>
      </c>
      <c r="G150" s="424">
        <f t="shared" si="10"/>
        <v>0</v>
      </c>
    </row>
    <row r="151" spans="1:7" ht="14.1" customHeight="1">
      <c r="A151" s="38">
        <f t="shared" si="11"/>
        <v>143</v>
      </c>
      <c r="B151" s="56" t="s">
        <v>343</v>
      </c>
      <c r="C151" s="40" t="s">
        <v>344</v>
      </c>
      <c r="D151" s="424">
        <v>0</v>
      </c>
      <c r="E151" s="424">
        <v>0</v>
      </c>
      <c r="F151" s="425">
        <v>0</v>
      </c>
      <c r="G151" s="424">
        <f>+F151-E151</f>
        <v>0</v>
      </c>
    </row>
    <row r="152" spans="1:7" ht="14.1" customHeight="1">
      <c r="A152" s="38">
        <f t="shared" si="11"/>
        <v>144</v>
      </c>
      <c r="B152" s="56" t="s">
        <v>345</v>
      </c>
      <c r="C152" s="40" t="s">
        <v>346</v>
      </c>
      <c r="D152" s="424">
        <v>0</v>
      </c>
      <c r="E152" s="424">
        <v>0</v>
      </c>
      <c r="F152" s="425">
        <v>0</v>
      </c>
      <c r="G152" s="424">
        <f>+F152-E152</f>
        <v>0</v>
      </c>
    </row>
    <row r="153" spans="1:7" ht="14.1" customHeight="1">
      <c r="A153" s="38">
        <f t="shared" si="11"/>
        <v>145</v>
      </c>
      <c r="B153" s="56" t="s">
        <v>347</v>
      </c>
      <c r="C153" s="40" t="s">
        <v>348</v>
      </c>
      <c r="D153" s="424">
        <v>0</v>
      </c>
      <c r="E153" s="424">
        <v>0</v>
      </c>
      <c r="F153" s="425">
        <v>0</v>
      </c>
      <c r="G153" s="424">
        <f>+F153-E153</f>
        <v>0</v>
      </c>
    </row>
    <row r="154" spans="1:7" ht="14.1" customHeight="1">
      <c r="A154" s="38">
        <f t="shared" si="11"/>
        <v>146</v>
      </c>
      <c r="B154" s="56" t="s">
        <v>349</v>
      </c>
      <c r="C154" s="40" t="s">
        <v>350</v>
      </c>
      <c r="D154" s="424">
        <v>750</v>
      </c>
      <c r="E154" s="424">
        <v>10000</v>
      </c>
      <c r="F154" s="425">
        <v>10000</v>
      </c>
      <c r="G154" s="424">
        <f t="shared" si="10"/>
        <v>0</v>
      </c>
    </row>
    <row r="155" spans="1:7" ht="14.1" customHeight="1">
      <c r="A155" s="38">
        <f t="shared" si="11"/>
        <v>147</v>
      </c>
      <c r="B155" s="56" t="s">
        <v>351</v>
      </c>
      <c r="C155" s="40" t="s">
        <v>352</v>
      </c>
      <c r="D155" s="424">
        <v>7264</v>
      </c>
      <c r="E155" s="424">
        <v>10000</v>
      </c>
      <c r="F155" s="425">
        <v>10000</v>
      </c>
      <c r="G155" s="424">
        <f t="shared" si="10"/>
        <v>0</v>
      </c>
    </row>
    <row r="156" spans="1:7" ht="14.1" customHeight="1">
      <c r="A156" s="38">
        <f t="shared" si="11"/>
        <v>148</v>
      </c>
      <c r="B156" s="56" t="s">
        <v>353</v>
      </c>
      <c r="C156" s="40" t="s">
        <v>354</v>
      </c>
      <c r="D156" s="424">
        <v>0</v>
      </c>
      <c r="E156" s="424">
        <v>0</v>
      </c>
      <c r="F156" s="425">
        <v>0</v>
      </c>
      <c r="G156" s="424">
        <f t="shared" si="10"/>
        <v>0</v>
      </c>
    </row>
    <row r="157" spans="1:7" ht="14.1" customHeight="1">
      <c r="A157" s="38">
        <f t="shared" si="11"/>
        <v>149</v>
      </c>
      <c r="B157" s="56" t="s">
        <v>355</v>
      </c>
      <c r="C157" s="40" t="s">
        <v>356</v>
      </c>
      <c r="D157" s="424">
        <v>0</v>
      </c>
      <c r="E157" s="424">
        <v>0</v>
      </c>
      <c r="F157" s="425">
        <v>0</v>
      </c>
      <c r="G157" s="424">
        <f t="shared" si="10"/>
        <v>0</v>
      </c>
    </row>
    <row r="158" spans="1:7" ht="14.1" customHeight="1">
      <c r="A158" s="38">
        <f t="shared" si="11"/>
        <v>150</v>
      </c>
      <c r="B158" s="56" t="s">
        <v>357</v>
      </c>
      <c r="C158" s="40" t="s">
        <v>358</v>
      </c>
      <c r="D158" s="424">
        <v>0</v>
      </c>
      <c r="E158" s="424">
        <v>0</v>
      </c>
      <c r="F158" s="425">
        <v>0</v>
      </c>
      <c r="G158" s="424">
        <f t="shared" si="10"/>
        <v>0</v>
      </c>
    </row>
    <row r="159" spans="1:7" ht="14.1" customHeight="1">
      <c r="A159" s="38">
        <f t="shared" si="11"/>
        <v>151</v>
      </c>
      <c r="B159" s="56" t="s">
        <v>359</v>
      </c>
      <c r="C159" s="40" t="s">
        <v>360</v>
      </c>
      <c r="D159" s="424">
        <v>0</v>
      </c>
      <c r="E159" s="424">
        <v>0</v>
      </c>
      <c r="F159" s="425">
        <v>0</v>
      </c>
      <c r="G159" s="424">
        <f t="shared" si="10"/>
        <v>0</v>
      </c>
    </row>
    <row r="160" spans="1:7" ht="14.1" customHeight="1">
      <c r="A160" s="38">
        <f t="shared" si="11"/>
        <v>152</v>
      </c>
      <c r="B160" s="56" t="s">
        <v>361</v>
      </c>
      <c r="C160" s="40" t="s">
        <v>362</v>
      </c>
      <c r="D160" s="424">
        <v>0</v>
      </c>
      <c r="E160" s="424">
        <v>0</v>
      </c>
      <c r="F160" s="425">
        <v>0</v>
      </c>
      <c r="G160" s="424">
        <f t="shared" si="10"/>
        <v>0</v>
      </c>
    </row>
    <row r="161" spans="1:7" ht="14.1" customHeight="1">
      <c r="A161" s="38">
        <f t="shared" si="11"/>
        <v>153</v>
      </c>
      <c r="B161" s="56" t="s">
        <v>363</v>
      </c>
      <c r="C161" s="40" t="s">
        <v>364</v>
      </c>
      <c r="D161" s="424">
        <v>0</v>
      </c>
      <c r="E161" s="424">
        <v>0</v>
      </c>
      <c r="F161" s="425">
        <v>0</v>
      </c>
      <c r="G161" s="424">
        <f t="shared" si="10"/>
        <v>0</v>
      </c>
    </row>
    <row r="162" spans="1:7" ht="14.1" customHeight="1">
      <c r="A162" s="38">
        <f t="shared" si="11"/>
        <v>154</v>
      </c>
      <c r="B162" s="56" t="s">
        <v>365</v>
      </c>
      <c r="C162" s="40" t="s">
        <v>366</v>
      </c>
      <c r="D162" s="424">
        <v>0</v>
      </c>
      <c r="E162" s="424">
        <v>0</v>
      </c>
      <c r="F162" s="425">
        <v>0</v>
      </c>
      <c r="G162" s="424">
        <f t="shared" si="10"/>
        <v>0</v>
      </c>
    </row>
    <row r="163" spans="1:7" ht="14.1" customHeight="1">
      <c r="A163" s="38">
        <f t="shared" si="11"/>
        <v>155</v>
      </c>
      <c r="B163" s="56" t="s">
        <v>367</v>
      </c>
      <c r="C163" s="40" t="s">
        <v>368</v>
      </c>
      <c r="D163" s="424">
        <v>0</v>
      </c>
      <c r="E163" s="424">
        <v>0</v>
      </c>
      <c r="F163" s="425">
        <v>0</v>
      </c>
      <c r="G163" s="424">
        <f t="shared" si="10"/>
        <v>0</v>
      </c>
    </row>
    <row r="164" spans="1:7" ht="14.1" customHeight="1">
      <c r="A164" s="38">
        <f t="shared" si="11"/>
        <v>156</v>
      </c>
      <c r="B164" s="56" t="s">
        <v>369</v>
      </c>
      <c r="C164" s="40" t="s">
        <v>370</v>
      </c>
      <c r="D164" s="424">
        <v>0</v>
      </c>
      <c r="E164" s="424">
        <v>0</v>
      </c>
      <c r="F164" s="425">
        <v>0</v>
      </c>
      <c r="G164" s="424">
        <f t="shared" ref="G164:G227" si="12">+F164-E164</f>
        <v>0</v>
      </c>
    </row>
    <row r="165" spans="1:7" ht="14.1" customHeight="1">
      <c r="A165" s="38">
        <f t="shared" si="11"/>
        <v>157</v>
      </c>
      <c r="B165" s="56" t="s">
        <v>371</v>
      </c>
      <c r="C165" s="40" t="s">
        <v>372</v>
      </c>
      <c r="D165" s="424">
        <v>0</v>
      </c>
      <c r="E165" s="424">
        <v>0</v>
      </c>
      <c r="F165" s="425">
        <v>0</v>
      </c>
      <c r="G165" s="424">
        <f t="shared" si="12"/>
        <v>0</v>
      </c>
    </row>
    <row r="166" spans="1:7" ht="14.1" customHeight="1">
      <c r="A166" s="38">
        <f t="shared" si="11"/>
        <v>158</v>
      </c>
      <c r="B166" s="56" t="s">
        <v>373</v>
      </c>
      <c r="C166" s="40" t="s">
        <v>374</v>
      </c>
      <c r="D166" s="424">
        <v>0</v>
      </c>
      <c r="E166" s="424">
        <v>0</v>
      </c>
      <c r="F166" s="425">
        <v>0</v>
      </c>
      <c r="G166" s="424">
        <f t="shared" si="12"/>
        <v>0</v>
      </c>
    </row>
    <row r="167" spans="1:7" ht="14.1" customHeight="1">
      <c r="A167" s="38">
        <f t="shared" si="11"/>
        <v>159</v>
      </c>
      <c r="B167" s="56" t="s">
        <v>375</v>
      </c>
      <c r="C167" s="40" t="s">
        <v>376</v>
      </c>
      <c r="D167" s="424">
        <v>0</v>
      </c>
      <c r="E167" s="424">
        <v>0</v>
      </c>
      <c r="F167" s="425">
        <v>0</v>
      </c>
      <c r="G167" s="424">
        <f t="shared" si="12"/>
        <v>0</v>
      </c>
    </row>
    <row r="168" spans="1:7" ht="14.1" customHeight="1">
      <c r="A168" s="38">
        <f t="shared" si="11"/>
        <v>160</v>
      </c>
      <c r="B168" s="56" t="s">
        <v>377</v>
      </c>
      <c r="C168" s="40" t="s">
        <v>378</v>
      </c>
      <c r="D168" s="424">
        <v>0</v>
      </c>
      <c r="E168" s="424">
        <v>0</v>
      </c>
      <c r="F168" s="425">
        <v>0</v>
      </c>
      <c r="G168" s="424">
        <f t="shared" si="12"/>
        <v>0</v>
      </c>
    </row>
    <row r="169" spans="1:7" ht="14.1" customHeight="1">
      <c r="A169" s="38">
        <f t="shared" si="11"/>
        <v>161</v>
      </c>
      <c r="B169" s="56" t="s">
        <v>379</v>
      </c>
      <c r="C169" s="40" t="s">
        <v>380</v>
      </c>
      <c r="D169" s="424">
        <v>0</v>
      </c>
      <c r="E169" s="424">
        <v>0</v>
      </c>
      <c r="F169" s="425">
        <v>0</v>
      </c>
      <c r="G169" s="424">
        <f t="shared" si="12"/>
        <v>0</v>
      </c>
    </row>
    <row r="170" spans="1:7" ht="14.1" customHeight="1">
      <c r="A170" s="38">
        <f t="shared" si="11"/>
        <v>162</v>
      </c>
      <c r="B170" s="56" t="s">
        <v>381</v>
      </c>
      <c r="C170" s="40" t="s">
        <v>382</v>
      </c>
      <c r="D170" s="424">
        <v>0</v>
      </c>
      <c r="E170" s="424">
        <v>0</v>
      </c>
      <c r="F170" s="425">
        <v>0</v>
      </c>
      <c r="G170" s="424">
        <f t="shared" si="12"/>
        <v>0</v>
      </c>
    </row>
    <row r="171" spans="1:7" ht="14.1" customHeight="1">
      <c r="A171" s="38">
        <f t="shared" si="11"/>
        <v>163</v>
      </c>
      <c r="B171" s="56" t="s">
        <v>383</v>
      </c>
      <c r="C171" s="40" t="s">
        <v>384</v>
      </c>
      <c r="D171" s="424">
        <v>0</v>
      </c>
      <c r="E171" s="424">
        <v>0</v>
      </c>
      <c r="F171" s="425">
        <v>0</v>
      </c>
      <c r="G171" s="424">
        <f t="shared" si="12"/>
        <v>0</v>
      </c>
    </row>
    <row r="172" spans="1:7" ht="14.1" customHeight="1">
      <c r="A172" s="38">
        <f t="shared" si="11"/>
        <v>164</v>
      </c>
      <c r="B172" s="56" t="s">
        <v>385</v>
      </c>
      <c r="C172" s="40" t="s">
        <v>386</v>
      </c>
      <c r="D172" s="424">
        <v>0</v>
      </c>
      <c r="E172" s="424">
        <v>0</v>
      </c>
      <c r="F172" s="425">
        <v>0</v>
      </c>
      <c r="G172" s="424">
        <f t="shared" si="12"/>
        <v>0</v>
      </c>
    </row>
    <row r="173" spans="1:7" ht="14.1" customHeight="1">
      <c r="A173" s="38">
        <f t="shared" si="11"/>
        <v>165</v>
      </c>
      <c r="B173" s="56" t="s">
        <v>387</v>
      </c>
      <c r="C173" s="40" t="s">
        <v>388</v>
      </c>
      <c r="D173" s="424">
        <v>0</v>
      </c>
      <c r="E173" s="424">
        <v>0</v>
      </c>
      <c r="F173" s="425">
        <v>0</v>
      </c>
      <c r="G173" s="424">
        <f t="shared" si="12"/>
        <v>0</v>
      </c>
    </row>
    <row r="174" spans="1:7" ht="14.1" customHeight="1">
      <c r="A174" s="38">
        <f t="shared" si="11"/>
        <v>166</v>
      </c>
      <c r="B174" s="56" t="s">
        <v>389</v>
      </c>
      <c r="C174" s="40" t="s">
        <v>390</v>
      </c>
      <c r="D174" s="424">
        <v>0</v>
      </c>
      <c r="E174" s="424">
        <v>0</v>
      </c>
      <c r="F174" s="425">
        <v>0</v>
      </c>
      <c r="G174" s="424">
        <f t="shared" si="12"/>
        <v>0</v>
      </c>
    </row>
    <row r="175" spans="1:7" ht="14.1" customHeight="1">
      <c r="A175" s="38">
        <f t="shared" si="11"/>
        <v>167</v>
      </c>
      <c r="B175" s="56" t="s">
        <v>391</v>
      </c>
      <c r="C175" s="40" t="s">
        <v>392</v>
      </c>
      <c r="D175" s="424">
        <v>0</v>
      </c>
      <c r="E175" s="424">
        <v>0</v>
      </c>
      <c r="F175" s="425">
        <v>0</v>
      </c>
      <c r="G175" s="424">
        <f t="shared" si="12"/>
        <v>0</v>
      </c>
    </row>
    <row r="176" spans="1:7" ht="14.1" customHeight="1">
      <c r="A176" s="38">
        <f t="shared" si="11"/>
        <v>168</v>
      </c>
      <c r="B176" s="56" t="s">
        <v>393</v>
      </c>
      <c r="C176" s="40" t="s">
        <v>394</v>
      </c>
      <c r="D176" s="424">
        <v>0</v>
      </c>
      <c r="E176" s="424">
        <v>0</v>
      </c>
      <c r="F176" s="425">
        <v>0</v>
      </c>
      <c r="G176" s="424">
        <f t="shared" si="12"/>
        <v>0</v>
      </c>
    </row>
    <row r="177" spans="1:7" ht="14.1" customHeight="1">
      <c r="A177" s="38">
        <f t="shared" si="11"/>
        <v>169</v>
      </c>
      <c r="B177" s="56" t="s">
        <v>395</v>
      </c>
      <c r="C177" s="40" t="s">
        <v>396</v>
      </c>
      <c r="D177" s="424">
        <v>0</v>
      </c>
      <c r="E177" s="424">
        <v>0</v>
      </c>
      <c r="F177" s="425">
        <v>0</v>
      </c>
      <c r="G177" s="424">
        <f t="shared" si="12"/>
        <v>0</v>
      </c>
    </row>
    <row r="178" spans="1:7" ht="14.1" customHeight="1">
      <c r="A178" s="38">
        <f t="shared" si="11"/>
        <v>170</v>
      </c>
      <c r="B178" s="56" t="s">
        <v>397</v>
      </c>
      <c r="C178" s="40" t="s">
        <v>398</v>
      </c>
      <c r="D178" s="424">
        <v>0</v>
      </c>
      <c r="E178" s="424">
        <v>0</v>
      </c>
      <c r="F178" s="425">
        <v>0</v>
      </c>
      <c r="G178" s="424">
        <f t="shared" si="12"/>
        <v>0</v>
      </c>
    </row>
    <row r="179" spans="1:7" ht="14.1" customHeight="1">
      <c r="A179" s="38">
        <f t="shared" si="11"/>
        <v>171</v>
      </c>
      <c r="B179" s="56" t="s">
        <v>399</v>
      </c>
      <c r="C179" s="40" t="s">
        <v>400</v>
      </c>
      <c r="D179" s="424">
        <v>0</v>
      </c>
      <c r="E179" s="424">
        <v>0</v>
      </c>
      <c r="F179" s="425">
        <v>0</v>
      </c>
      <c r="G179" s="424">
        <f t="shared" si="12"/>
        <v>0</v>
      </c>
    </row>
    <row r="180" spans="1:7" ht="14.1" customHeight="1">
      <c r="A180" s="38">
        <f t="shared" si="11"/>
        <v>172</v>
      </c>
      <c r="B180" s="56" t="s">
        <v>401</v>
      </c>
      <c r="C180" s="40" t="s">
        <v>402</v>
      </c>
      <c r="D180" s="424">
        <v>5257</v>
      </c>
      <c r="E180" s="424">
        <v>5000</v>
      </c>
      <c r="F180" s="425">
        <v>10000</v>
      </c>
      <c r="G180" s="424">
        <f t="shared" si="12"/>
        <v>5000</v>
      </c>
    </row>
    <row r="181" spans="1:7" ht="14.1" customHeight="1">
      <c r="A181" s="38">
        <f t="shared" si="11"/>
        <v>173</v>
      </c>
      <c r="B181" s="56" t="s">
        <v>403</v>
      </c>
      <c r="C181" s="40" t="s">
        <v>404</v>
      </c>
      <c r="D181" s="424">
        <v>0</v>
      </c>
      <c r="E181" s="424">
        <v>0</v>
      </c>
      <c r="F181" s="425">
        <v>0</v>
      </c>
      <c r="G181" s="424">
        <f t="shared" si="12"/>
        <v>0</v>
      </c>
    </row>
    <row r="182" spans="1:7" ht="14.1" customHeight="1">
      <c r="A182" s="38">
        <f t="shared" si="11"/>
        <v>174</v>
      </c>
      <c r="B182" s="56" t="s">
        <v>405</v>
      </c>
      <c r="C182" s="40" t="s">
        <v>406</v>
      </c>
      <c r="D182" s="424">
        <v>0</v>
      </c>
      <c r="E182" s="424">
        <v>0</v>
      </c>
      <c r="F182" s="425">
        <v>0</v>
      </c>
      <c r="G182" s="424">
        <f t="shared" si="12"/>
        <v>0</v>
      </c>
    </row>
    <row r="183" spans="1:7" ht="14.1" customHeight="1">
      <c r="A183" s="38">
        <f t="shared" si="11"/>
        <v>175</v>
      </c>
      <c r="B183" s="56" t="s">
        <v>407</v>
      </c>
      <c r="C183" s="40" t="s">
        <v>408</v>
      </c>
      <c r="D183" s="424">
        <v>0</v>
      </c>
      <c r="E183" s="424">
        <v>0</v>
      </c>
      <c r="F183" s="425">
        <v>0</v>
      </c>
      <c r="G183" s="424">
        <f t="shared" si="12"/>
        <v>0</v>
      </c>
    </row>
    <row r="184" spans="1:7" ht="14.1" customHeight="1">
      <c r="A184" s="38">
        <f t="shared" si="11"/>
        <v>176</v>
      </c>
      <c r="B184" s="56" t="s">
        <v>409</v>
      </c>
      <c r="C184" s="40" t="s">
        <v>410</v>
      </c>
      <c r="D184" s="424">
        <v>0</v>
      </c>
      <c r="E184" s="424">
        <v>0</v>
      </c>
      <c r="F184" s="425">
        <v>0</v>
      </c>
      <c r="G184" s="424">
        <f t="shared" si="12"/>
        <v>0</v>
      </c>
    </row>
    <row r="185" spans="1:7" ht="14.1" customHeight="1">
      <c r="A185" s="38">
        <f t="shared" si="11"/>
        <v>177</v>
      </c>
      <c r="B185" s="56" t="s">
        <v>411</v>
      </c>
      <c r="C185" s="40" t="s">
        <v>412</v>
      </c>
      <c r="D185" s="424">
        <v>0</v>
      </c>
      <c r="E185" s="424">
        <v>0</v>
      </c>
      <c r="F185" s="425">
        <v>0</v>
      </c>
      <c r="G185" s="424">
        <f t="shared" si="12"/>
        <v>0</v>
      </c>
    </row>
    <row r="186" spans="1:7" ht="14.1" customHeight="1">
      <c r="A186" s="38">
        <f t="shared" si="11"/>
        <v>178</v>
      </c>
      <c r="B186" s="56" t="s">
        <v>413</v>
      </c>
      <c r="C186" s="40" t="s">
        <v>414</v>
      </c>
      <c r="D186" s="424">
        <v>0</v>
      </c>
      <c r="E186" s="424">
        <v>0</v>
      </c>
      <c r="F186" s="425">
        <v>0</v>
      </c>
      <c r="G186" s="424">
        <f t="shared" si="12"/>
        <v>0</v>
      </c>
    </row>
    <row r="187" spans="1:7" ht="14.1" customHeight="1">
      <c r="A187" s="38">
        <f t="shared" si="11"/>
        <v>179</v>
      </c>
      <c r="B187" s="56" t="s">
        <v>415</v>
      </c>
      <c r="C187" s="40" t="s">
        <v>416</v>
      </c>
      <c r="D187" s="424">
        <v>0</v>
      </c>
      <c r="E187" s="424">
        <v>0</v>
      </c>
      <c r="F187" s="425">
        <v>0</v>
      </c>
      <c r="G187" s="424">
        <f t="shared" si="12"/>
        <v>0</v>
      </c>
    </row>
    <row r="188" spans="1:7" ht="14.1" customHeight="1">
      <c r="A188" s="38">
        <f t="shared" si="11"/>
        <v>180</v>
      </c>
      <c r="B188" s="56" t="s">
        <v>417</v>
      </c>
      <c r="C188" s="40" t="s">
        <v>418</v>
      </c>
      <c r="D188" s="424">
        <v>0</v>
      </c>
      <c r="E188" s="424">
        <v>16000</v>
      </c>
      <c r="F188" s="425">
        <v>20000</v>
      </c>
      <c r="G188" s="424">
        <f t="shared" si="12"/>
        <v>4000</v>
      </c>
    </row>
    <row r="189" spans="1:7" ht="14.1" customHeight="1">
      <c r="A189" s="38">
        <f t="shared" si="11"/>
        <v>181</v>
      </c>
      <c r="B189" s="56" t="s">
        <v>419</v>
      </c>
      <c r="C189" s="40" t="s">
        <v>420</v>
      </c>
      <c r="D189" s="424">
        <v>0</v>
      </c>
      <c r="E189" s="424">
        <v>0</v>
      </c>
      <c r="F189" s="425">
        <v>0</v>
      </c>
      <c r="G189" s="424">
        <f t="shared" si="12"/>
        <v>0</v>
      </c>
    </row>
    <row r="190" spans="1:7" ht="14.1" customHeight="1">
      <c r="A190" s="38">
        <f t="shared" si="11"/>
        <v>182</v>
      </c>
      <c r="B190" s="56" t="s">
        <v>421</v>
      </c>
      <c r="C190" s="40" t="s">
        <v>422</v>
      </c>
      <c r="D190" s="424">
        <v>0</v>
      </c>
      <c r="E190" s="424">
        <v>0</v>
      </c>
      <c r="F190" s="425">
        <v>0</v>
      </c>
      <c r="G190" s="424">
        <f t="shared" si="12"/>
        <v>0</v>
      </c>
    </row>
    <row r="191" spans="1:7" ht="14.1" customHeight="1">
      <c r="A191" s="38">
        <f t="shared" si="11"/>
        <v>183</v>
      </c>
      <c r="B191" s="56" t="s">
        <v>423</v>
      </c>
      <c r="C191" s="40" t="s">
        <v>424</v>
      </c>
      <c r="D191" s="424">
        <v>0</v>
      </c>
      <c r="E191" s="424">
        <v>0</v>
      </c>
      <c r="F191" s="425">
        <v>0</v>
      </c>
      <c r="G191" s="424">
        <f t="shared" si="12"/>
        <v>0</v>
      </c>
    </row>
    <row r="192" spans="1:7" ht="14.1" customHeight="1">
      <c r="A192" s="38">
        <f t="shared" si="11"/>
        <v>184</v>
      </c>
      <c r="B192" s="56" t="s">
        <v>425</v>
      </c>
      <c r="C192" s="40" t="s">
        <v>426</v>
      </c>
      <c r="D192" s="424">
        <v>0</v>
      </c>
      <c r="E192" s="424">
        <v>0</v>
      </c>
      <c r="F192" s="425">
        <v>0</v>
      </c>
      <c r="G192" s="424">
        <f t="shared" si="12"/>
        <v>0</v>
      </c>
    </row>
    <row r="193" spans="1:7" ht="14.1" customHeight="1">
      <c r="A193" s="38">
        <f t="shared" si="11"/>
        <v>185</v>
      </c>
      <c r="B193" s="56" t="s">
        <v>427</v>
      </c>
      <c r="C193" s="40" t="s">
        <v>428</v>
      </c>
      <c r="D193" s="424">
        <v>0</v>
      </c>
      <c r="E193" s="424">
        <v>0</v>
      </c>
      <c r="F193" s="425">
        <v>0</v>
      </c>
      <c r="G193" s="424">
        <f t="shared" si="12"/>
        <v>0</v>
      </c>
    </row>
    <row r="194" spans="1:7" ht="14.1" customHeight="1">
      <c r="A194" s="38">
        <f t="shared" si="11"/>
        <v>186</v>
      </c>
      <c r="B194" s="56" t="s">
        <v>429</v>
      </c>
      <c r="C194" s="40" t="s">
        <v>430</v>
      </c>
      <c r="D194" s="424">
        <v>0</v>
      </c>
      <c r="E194" s="424">
        <v>0</v>
      </c>
      <c r="F194" s="425">
        <v>0</v>
      </c>
      <c r="G194" s="424">
        <f t="shared" si="12"/>
        <v>0</v>
      </c>
    </row>
    <row r="195" spans="1:7" ht="14.1" customHeight="1">
      <c r="A195" s="38">
        <f t="shared" si="11"/>
        <v>187</v>
      </c>
      <c r="B195" s="56" t="s">
        <v>431</v>
      </c>
      <c r="C195" s="40" t="s">
        <v>432</v>
      </c>
      <c r="D195" s="424">
        <v>0</v>
      </c>
      <c r="E195" s="424">
        <v>0</v>
      </c>
      <c r="F195" s="425">
        <v>0</v>
      </c>
      <c r="G195" s="424">
        <f t="shared" si="12"/>
        <v>0</v>
      </c>
    </row>
    <row r="196" spans="1:7" ht="14.1" customHeight="1">
      <c r="A196" s="38">
        <f t="shared" si="11"/>
        <v>188</v>
      </c>
      <c r="B196" s="56" t="s">
        <v>433</v>
      </c>
      <c r="C196" s="40" t="s">
        <v>434</v>
      </c>
      <c r="D196" s="424">
        <v>0</v>
      </c>
      <c r="E196" s="424">
        <v>0</v>
      </c>
      <c r="F196" s="425">
        <v>0</v>
      </c>
      <c r="G196" s="424">
        <f t="shared" si="12"/>
        <v>0</v>
      </c>
    </row>
    <row r="197" spans="1:7" ht="14.1" customHeight="1">
      <c r="A197" s="38">
        <f t="shared" si="11"/>
        <v>189</v>
      </c>
      <c r="B197" s="56" t="s">
        <v>435</v>
      </c>
      <c r="C197" s="40" t="s">
        <v>436</v>
      </c>
      <c r="D197" s="424">
        <v>0</v>
      </c>
      <c r="E197" s="424">
        <v>0</v>
      </c>
      <c r="F197" s="425">
        <v>0</v>
      </c>
      <c r="G197" s="424">
        <f t="shared" si="12"/>
        <v>0</v>
      </c>
    </row>
    <row r="198" spans="1:7" ht="14.1" customHeight="1">
      <c r="A198" s="38">
        <f t="shared" si="11"/>
        <v>190</v>
      </c>
      <c r="B198" s="56" t="s">
        <v>437</v>
      </c>
      <c r="C198" s="40" t="s">
        <v>438</v>
      </c>
      <c r="D198" s="424">
        <v>0</v>
      </c>
      <c r="E198" s="424">
        <v>0</v>
      </c>
      <c r="F198" s="425">
        <v>0</v>
      </c>
      <c r="G198" s="424">
        <f t="shared" si="12"/>
        <v>0</v>
      </c>
    </row>
    <row r="199" spans="1:7" ht="14.1" customHeight="1">
      <c r="A199" s="38">
        <f t="shared" si="11"/>
        <v>191</v>
      </c>
      <c r="B199" s="56" t="s">
        <v>439</v>
      </c>
      <c r="C199" s="40" t="s">
        <v>440</v>
      </c>
      <c r="D199" s="424">
        <v>0</v>
      </c>
      <c r="E199" s="424">
        <v>0</v>
      </c>
      <c r="F199" s="425">
        <v>0</v>
      </c>
      <c r="G199" s="424">
        <f t="shared" si="12"/>
        <v>0</v>
      </c>
    </row>
    <row r="200" spans="1:7" ht="14.1" customHeight="1">
      <c r="A200" s="38">
        <f t="shared" si="11"/>
        <v>192</v>
      </c>
      <c r="B200" s="56" t="s">
        <v>441</v>
      </c>
      <c r="C200" s="40" t="s">
        <v>442</v>
      </c>
      <c r="D200" s="424">
        <v>0</v>
      </c>
      <c r="E200" s="424">
        <v>0</v>
      </c>
      <c r="F200" s="425">
        <v>0</v>
      </c>
      <c r="G200" s="424">
        <f t="shared" si="12"/>
        <v>0</v>
      </c>
    </row>
    <row r="201" spans="1:7" ht="14.1" customHeight="1">
      <c r="A201" s="38">
        <f t="shared" si="11"/>
        <v>193</v>
      </c>
      <c r="B201" s="56" t="s">
        <v>443</v>
      </c>
      <c r="C201" s="40" t="s">
        <v>444</v>
      </c>
      <c r="D201" s="424">
        <v>0</v>
      </c>
      <c r="E201" s="424">
        <v>0</v>
      </c>
      <c r="F201" s="425">
        <v>0</v>
      </c>
      <c r="G201" s="424">
        <f t="shared" si="12"/>
        <v>0</v>
      </c>
    </row>
    <row r="202" spans="1:7" ht="14.1" customHeight="1">
      <c r="A202" s="38">
        <f t="shared" si="11"/>
        <v>194</v>
      </c>
      <c r="B202" s="56" t="s">
        <v>445</v>
      </c>
      <c r="C202" s="40" t="s">
        <v>446</v>
      </c>
      <c r="D202" s="424">
        <v>0</v>
      </c>
      <c r="E202" s="424">
        <v>0</v>
      </c>
      <c r="F202" s="425">
        <v>0</v>
      </c>
      <c r="G202" s="424">
        <f t="shared" si="12"/>
        <v>0</v>
      </c>
    </row>
    <row r="203" spans="1:7" ht="14.1" customHeight="1">
      <c r="A203" s="38">
        <f t="shared" ref="A203:A266" si="13">1+A202</f>
        <v>195</v>
      </c>
      <c r="B203" s="56" t="s">
        <v>447</v>
      </c>
      <c r="C203" s="40" t="s">
        <v>448</v>
      </c>
      <c r="D203" s="424">
        <v>1286734</v>
      </c>
      <c r="E203" s="424">
        <v>100000</v>
      </c>
      <c r="F203" s="425">
        <v>150000</v>
      </c>
      <c r="G203" s="424">
        <f t="shared" si="12"/>
        <v>50000</v>
      </c>
    </row>
    <row r="204" spans="1:7" ht="14.1" customHeight="1">
      <c r="A204" s="38">
        <f t="shared" si="13"/>
        <v>196</v>
      </c>
      <c r="B204" s="56" t="s">
        <v>449</v>
      </c>
      <c r="C204" s="40" t="s">
        <v>450</v>
      </c>
      <c r="D204" s="424">
        <v>0</v>
      </c>
      <c r="E204" s="424">
        <v>0</v>
      </c>
      <c r="F204" s="425">
        <v>0</v>
      </c>
      <c r="G204" s="424">
        <f t="shared" si="12"/>
        <v>0</v>
      </c>
    </row>
    <row r="205" spans="1:7" ht="14.1" customHeight="1">
      <c r="A205" s="38">
        <f t="shared" si="13"/>
        <v>197</v>
      </c>
      <c r="B205" s="56" t="s">
        <v>451</v>
      </c>
      <c r="C205" s="40" t="s">
        <v>452</v>
      </c>
      <c r="D205" s="424">
        <v>0</v>
      </c>
      <c r="E205" s="424">
        <v>0</v>
      </c>
      <c r="F205" s="425">
        <v>0</v>
      </c>
      <c r="G205" s="424">
        <f t="shared" si="12"/>
        <v>0</v>
      </c>
    </row>
    <row r="206" spans="1:7" ht="14.1" customHeight="1">
      <c r="A206" s="38">
        <f t="shared" si="13"/>
        <v>198</v>
      </c>
      <c r="B206" s="56" t="s">
        <v>453</v>
      </c>
      <c r="C206" s="40" t="s">
        <v>454</v>
      </c>
      <c r="D206" s="424">
        <v>0</v>
      </c>
      <c r="E206" s="424">
        <v>0</v>
      </c>
      <c r="F206" s="425">
        <v>0</v>
      </c>
      <c r="G206" s="424">
        <f t="shared" si="12"/>
        <v>0</v>
      </c>
    </row>
    <row r="207" spans="1:7" ht="14.1" customHeight="1">
      <c r="A207" s="38">
        <f t="shared" si="13"/>
        <v>199</v>
      </c>
      <c r="B207" s="56" t="s">
        <v>455</v>
      </c>
      <c r="C207" s="40" t="s">
        <v>456</v>
      </c>
      <c r="D207" s="424">
        <v>0</v>
      </c>
      <c r="E207" s="424">
        <v>0</v>
      </c>
      <c r="F207" s="425">
        <v>0</v>
      </c>
      <c r="G207" s="424">
        <f t="shared" si="12"/>
        <v>0</v>
      </c>
    </row>
    <row r="208" spans="1:7" ht="14.1" customHeight="1">
      <c r="A208" s="38">
        <f t="shared" si="13"/>
        <v>200</v>
      </c>
      <c r="B208" s="56" t="s">
        <v>457</v>
      </c>
      <c r="C208" s="40" t="s">
        <v>458</v>
      </c>
      <c r="D208" s="424">
        <v>0</v>
      </c>
      <c r="E208" s="424">
        <v>0</v>
      </c>
      <c r="F208" s="425">
        <v>0</v>
      </c>
      <c r="G208" s="424">
        <f t="shared" si="12"/>
        <v>0</v>
      </c>
    </row>
    <row r="209" spans="1:7" ht="14.1" customHeight="1">
      <c r="A209" s="38">
        <f t="shared" si="13"/>
        <v>201</v>
      </c>
      <c r="B209" s="56" t="s">
        <v>459</v>
      </c>
      <c r="C209" s="40" t="s">
        <v>460</v>
      </c>
      <c r="D209" s="424">
        <v>0</v>
      </c>
      <c r="E209" s="424">
        <v>0</v>
      </c>
      <c r="F209" s="425">
        <v>0</v>
      </c>
      <c r="G209" s="424">
        <f t="shared" si="12"/>
        <v>0</v>
      </c>
    </row>
    <row r="210" spans="1:7" ht="14.1" customHeight="1">
      <c r="A210" s="38">
        <f t="shared" si="13"/>
        <v>202</v>
      </c>
      <c r="B210" s="56" t="s">
        <v>461</v>
      </c>
      <c r="C210" s="40" t="s">
        <v>462</v>
      </c>
      <c r="D210" s="424">
        <v>0</v>
      </c>
      <c r="E210" s="424">
        <v>0</v>
      </c>
      <c r="F210" s="425">
        <v>0</v>
      </c>
      <c r="G210" s="424">
        <f t="shared" si="12"/>
        <v>0</v>
      </c>
    </row>
    <row r="211" spans="1:7" ht="14.1" customHeight="1">
      <c r="A211" s="38">
        <f t="shared" si="13"/>
        <v>203</v>
      </c>
      <c r="B211" s="56" t="s">
        <v>463</v>
      </c>
      <c r="C211" s="40" t="s">
        <v>464</v>
      </c>
      <c r="D211" s="424">
        <v>7315</v>
      </c>
      <c r="E211" s="424">
        <v>10000</v>
      </c>
      <c r="F211" s="425">
        <v>10000</v>
      </c>
      <c r="G211" s="424">
        <f t="shared" si="12"/>
        <v>0</v>
      </c>
    </row>
    <row r="212" spans="1:7" ht="14.1" customHeight="1">
      <c r="A212" s="38">
        <f t="shared" si="13"/>
        <v>204</v>
      </c>
      <c r="B212" s="56" t="s">
        <v>465</v>
      </c>
      <c r="C212" s="40" t="s">
        <v>466</v>
      </c>
      <c r="D212" s="424">
        <v>12726</v>
      </c>
      <c r="E212" s="424">
        <v>12000</v>
      </c>
      <c r="F212" s="425">
        <v>15000</v>
      </c>
      <c r="G212" s="424">
        <f t="shared" si="12"/>
        <v>3000</v>
      </c>
    </row>
    <row r="213" spans="1:7" ht="14.1" customHeight="1">
      <c r="A213" s="38">
        <f t="shared" si="13"/>
        <v>205</v>
      </c>
      <c r="B213" s="56" t="s">
        <v>467</v>
      </c>
      <c r="C213" s="40" t="s">
        <v>468</v>
      </c>
      <c r="D213" s="424">
        <v>0</v>
      </c>
      <c r="E213" s="424">
        <v>0</v>
      </c>
      <c r="F213" s="425">
        <v>0</v>
      </c>
      <c r="G213" s="424">
        <f t="shared" si="12"/>
        <v>0</v>
      </c>
    </row>
    <row r="214" spans="1:7" ht="14.1" customHeight="1">
      <c r="A214" s="38">
        <f t="shared" si="13"/>
        <v>206</v>
      </c>
      <c r="B214" s="56" t="s">
        <v>469</v>
      </c>
      <c r="C214" s="40" t="s">
        <v>470</v>
      </c>
      <c r="D214" s="424">
        <v>570</v>
      </c>
      <c r="E214" s="424">
        <v>1000</v>
      </c>
      <c r="F214" s="425">
        <v>2500</v>
      </c>
      <c r="G214" s="424">
        <f t="shared" si="12"/>
        <v>1500</v>
      </c>
    </row>
    <row r="215" spans="1:7" ht="14.1" customHeight="1">
      <c r="A215" s="38">
        <f t="shared" si="13"/>
        <v>207</v>
      </c>
      <c r="B215" s="56" t="s">
        <v>471</v>
      </c>
      <c r="C215" s="40" t="s">
        <v>472</v>
      </c>
      <c r="D215" s="424">
        <v>0</v>
      </c>
      <c r="E215" s="424">
        <v>0</v>
      </c>
      <c r="F215" s="425">
        <v>0</v>
      </c>
      <c r="G215" s="424">
        <f t="shared" si="12"/>
        <v>0</v>
      </c>
    </row>
    <row r="216" spans="1:7" ht="14.1" customHeight="1">
      <c r="A216" s="38">
        <f t="shared" si="13"/>
        <v>208</v>
      </c>
      <c r="B216" s="56" t="s">
        <v>473</v>
      </c>
      <c r="C216" s="40" t="s">
        <v>474</v>
      </c>
      <c r="D216" s="424">
        <v>0</v>
      </c>
      <c r="E216" s="424">
        <v>0</v>
      </c>
      <c r="F216" s="425">
        <v>0</v>
      </c>
      <c r="G216" s="424">
        <f t="shared" si="12"/>
        <v>0</v>
      </c>
    </row>
    <row r="217" spans="1:7" ht="14.1" customHeight="1">
      <c r="A217" s="38">
        <f t="shared" si="13"/>
        <v>209</v>
      </c>
      <c r="B217" s="56" t="s">
        <v>475</v>
      </c>
      <c r="C217" s="40" t="s">
        <v>476</v>
      </c>
      <c r="D217" s="424">
        <v>0</v>
      </c>
      <c r="E217" s="424">
        <v>0</v>
      </c>
      <c r="F217" s="425">
        <v>0</v>
      </c>
      <c r="G217" s="424">
        <f t="shared" si="12"/>
        <v>0</v>
      </c>
    </row>
    <row r="218" spans="1:7" ht="14.1" customHeight="1">
      <c r="A218" s="38">
        <f t="shared" si="13"/>
        <v>210</v>
      </c>
      <c r="B218" s="56" t="s">
        <v>477</v>
      </c>
      <c r="C218" s="40" t="s">
        <v>478</v>
      </c>
      <c r="D218" s="424">
        <v>0</v>
      </c>
      <c r="E218" s="424">
        <v>0</v>
      </c>
      <c r="F218" s="425">
        <v>0</v>
      </c>
      <c r="G218" s="424">
        <f t="shared" si="12"/>
        <v>0</v>
      </c>
    </row>
    <row r="219" spans="1:7" ht="14.1" customHeight="1">
      <c r="A219" s="38">
        <f t="shared" si="13"/>
        <v>211</v>
      </c>
      <c r="B219" s="56" t="s">
        <v>479</v>
      </c>
      <c r="C219" s="40" t="s">
        <v>480</v>
      </c>
      <c r="D219" s="424">
        <v>0</v>
      </c>
      <c r="E219" s="424">
        <v>0</v>
      </c>
      <c r="F219" s="425">
        <v>0</v>
      </c>
      <c r="G219" s="424">
        <f t="shared" si="12"/>
        <v>0</v>
      </c>
    </row>
    <row r="220" spans="1:7" ht="14.1" customHeight="1">
      <c r="A220" s="38">
        <f t="shared" si="13"/>
        <v>212</v>
      </c>
      <c r="B220" s="56" t="s">
        <v>481</v>
      </c>
      <c r="C220" s="40" t="s">
        <v>482</v>
      </c>
      <c r="D220" s="424">
        <v>0</v>
      </c>
      <c r="E220" s="424">
        <v>0</v>
      </c>
      <c r="F220" s="425">
        <v>0</v>
      </c>
      <c r="G220" s="424">
        <f t="shared" si="12"/>
        <v>0</v>
      </c>
    </row>
    <row r="221" spans="1:7" ht="14.1" customHeight="1">
      <c r="A221" s="38">
        <f t="shared" si="13"/>
        <v>213</v>
      </c>
      <c r="B221" s="56" t="s">
        <v>483</v>
      </c>
      <c r="C221" s="40" t="s">
        <v>484</v>
      </c>
      <c r="D221" s="424">
        <v>0</v>
      </c>
      <c r="E221" s="424">
        <v>0</v>
      </c>
      <c r="F221" s="425">
        <v>0</v>
      </c>
      <c r="G221" s="424">
        <f t="shared" si="12"/>
        <v>0</v>
      </c>
    </row>
    <row r="222" spans="1:7" ht="14.1" customHeight="1">
      <c r="A222" s="38">
        <f t="shared" si="13"/>
        <v>214</v>
      </c>
      <c r="B222" s="56" t="s">
        <v>485</v>
      </c>
      <c r="C222" s="40" t="s">
        <v>486</v>
      </c>
      <c r="D222" s="424">
        <v>0</v>
      </c>
      <c r="E222" s="424">
        <v>0</v>
      </c>
      <c r="F222" s="425">
        <v>0</v>
      </c>
      <c r="G222" s="424">
        <f t="shared" si="12"/>
        <v>0</v>
      </c>
    </row>
    <row r="223" spans="1:7" ht="14.1" customHeight="1">
      <c r="A223" s="38">
        <f t="shared" si="13"/>
        <v>215</v>
      </c>
      <c r="B223" s="56" t="s">
        <v>487</v>
      </c>
      <c r="C223" s="40" t="s">
        <v>488</v>
      </c>
      <c r="D223" s="424">
        <v>0</v>
      </c>
      <c r="E223" s="424">
        <v>0</v>
      </c>
      <c r="F223" s="425">
        <v>0</v>
      </c>
      <c r="G223" s="424">
        <f t="shared" si="12"/>
        <v>0</v>
      </c>
    </row>
    <row r="224" spans="1:7" ht="14.1" customHeight="1">
      <c r="A224" s="38">
        <f t="shared" si="13"/>
        <v>216</v>
      </c>
      <c r="B224" s="56" t="s">
        <v>489</v>
      </c>
      <c r="C224" s="40" t="s">
        <v>490</v>
      </c>
      <c r="D224" s="424">
        <v>0</v>
      </c>
      <c r="E224" s="424">
        <v>0</v>
      </c>
      <c r="F224" s="425">
        <v>0</v>
      </c>
      <c r="G224" s="424">
        <f t="shared" si="12"/>
        <v>0</v>
      </c>
    </row>
    <row r="225" spans="1:10" ht="14.1" customHeight="1">
      <c r="A225" s="38">
        <f t="shared" si="13"/>
        <v>217</v>
      </c>
      <c r="B225" s="56" t="s">
        <v>491</v>
      </c>
      <c r="C225" s="40" t="s">
        <v>492</v>
      </c>
      <c r="D225" s="424">
        <v>0</v>
      </c>
      <c r="E225" s="424">
        <v>0</v>
      </c>
      <c r="F225" s="425">
        <v>0</v>
      </c>
      <c r="G225" s="424">
        <f t="shared" si="12"/>
        <v>0</v>
      </c>
    </row>
    <row r="226" spans="1:10" ht="14.1" customHeight="1">
      <c r="A226" s="38">
        <f t="shared" si="13"/>
        <v>218</v>
      </c>
      <c r="B226" s="56" t="s">
        <v>493</v>
      </c>
      <c r="C226" s="40" t="s">
        <v>494</v>
      </c>
      <c r="D226" s="424">
        <v>0</v>
      </c>
      <c r="E226" s="424">
        <v>0</v>
      </c>
      <c r="F226" s="425">
        <v>0</v>
      </c>
      <c r="G226" s="424">
        <f t="shared" si="12"/>
        <v>0</v>
      </c>
    </row>
    <row r="227" spans="1:10" ht="14.1" customHeight="1">
      <c r="A227" s="38">
        <f t="shared" si="13"/>
        <v>219</v>
      </c>
      <c r="B227" s="56" t="s">
        <v>495</v>
      </c>
      <c r="C227" s="40" t="s">
        <v>496</v>
      </c>
      <c r="D227" s="424">
        <v>0</v>
      </c>
      <c r="E227" s="424">
        <v>0</v>
      </c>
      <c r="F227" s="425">
        <v>0</v>
      </c>
      <c r="G227" s="424">
        <f t="shared" si="12"/>
        <v>0</v>
      </c>
    </row>
    <row r="228" spans="1:10" ht="14.1" customHeight="1">
      <c r="A228" s="38">
        <f t="shared" si="13"/>
        <v>220</v>
      </c>
      <c r="B228" s="56" t="s">
        <v>497</v>
      </c>
      <c r="C228" s="40" t="s">
        <v>498</v>
      </c>
      <c r="D228" s="424">
        <v>0</v>
      </c>
      <c r="E228" s="424">
        <v>0</v>
      </c>
      <c r="F228" s="425">
        <v>0</v>
      </c>
      <c r="G228" s="424">
        <f t="shared" ref="G228:G230" si="14">+F228-E228</f>
        <v>0</v>
      </c>
    </row>
    <row r="229" spans="1:10" ht="14.1" customHeight="1">
      <c r="A229" s="38">
        <f t="shared" si="13"/>
        <v>221</v>
      </c>
      <c r="B229" s="56" t="s">
        <v>499</v>
      </c>
      <c r="C229" s="40" t="s">
        <v>500</v>
      </c>
      <c r="D229" s="424">
        <v>0</v>
      </c>
      <c r="E229" s="424">
        <v>0</v>
      </c>
      <c r="F229" s="425">
        <v>0</v>
      </c>
      <c r="G229" s="424">
        <f t="shared" si="14"/>
        <v>0</v>
      </c>
    </row>
    <row r="230" spans="1:10" ht="14.1" customHeight="1">
      <c r="A230" s="38">
        <f t="shared" si="13"/>
        <v>222</v>
      </c>
      <c r="B230" s="56" t="s">
        <v>501</v>
      </c>
      <c r="C230" s="40" t="s">
        <v>502</v>
      </c>
      <c r="D230" s="424">
        <v>1252</v>
      </c>
      <c r="E230" s="424">
        <v>0</v>
      </c>
      <c r="F230" s="425">
        <v>0</v>
      </c>
      <c r="G230" s="424">
        <f t="shared" si="14"/>
        <v>0</v>
      </c>
    </row>
    <row r="231" spans="1:10" ht="14.1" customHeight="1">
      <c r="A231" s="38">
        <f t="shared" si="13"/>
        <v>223</v>
      </c>
      <c r="B231" s="56"/>
      <c r="C231" s="40"/>
      <c r="D231" s="424"/>
      <c r="E231" s="424"/>
      <c r="F231" s="425"/>
      <c r="G231" s="424"/>
    </row>
    <row r="232" spans="1:10" s="53" customFormat="1" ht="14.1" customHeight="1">
      <c r="A232" s="434">
        <f t="shared" si="13"/>
        <v>224</v>
      </c>
      <c r="B232" s="45" t="s">
        <v>503</v>
      </c>
      <c r="C232" s="52"/>
      <c r="D232" s="428">
        <f>SUM(D100:D230)</f>
        <v>1413924</v>
      </c>
      <c r="E232" s="428">
        <f t="shared" ref="E232:G232" si="15">SUM(E100:E230)</f>
        <v>281000</v>
      </c>
      <c r="F232" s="428">
        <f t="shared" si="15"/>
        <v>373846</v>
      </c>
      <c r="G232" s="428">
        <f t="shared" si="15"/>
        <v>92846</v>
      </c>
      <c r="I232" s="248"/>
    </row>
    <row r="233" spans="1:10" s="41" customFormat="1" ht="14.1" customHeight="1">
      <c r="A233" s="38">
        <f t="shared" si="13"/>
        <v>225</v>
      </c>
      <c r="B233" s="42"/>
      <c r="C233" s="43"/>
      <c r="D233" s="426"/>
      <c r="E233" s="426"/>
      <c r="F233" s="426"/>
      <c r="G233" s="426"/>
      <c r="J233" s="44"/>
    </row>
    <row r="234" spans="1:10" s="67" customFormat="1" ht="14.1" customHeight="1">
      <c r="A234" s="38">
        <f t="shared" si="13"/>
        <v>226</v>
      </c>
      <c r="B234" s="54" t="s">
        <v>504</v>
      </c>
      <c r="C234" s="55" t="s">
        <v>505</v>
      </c>
      <c r="D234" s="425">
        <v>14443</v>
      </c>
      <c r="E234" s="425">
        <v>20000</v>
      </c>
      <c r="F234" s="432">
        <v>25486</v>
      </c>
      <c r="G234" s="425">
        <f t="shared" ref="G234:G297" si="16">+F234-E234</f>
        <v>5486</v>
      </c>
    </row>
    <row r="235" spans="1:10" ht="14.1" customHeight="1">
      <c r="A235" s="38">
        <f t="shared" si="13"/>
        <v>227</v>
      </c>
      <c r="B235" s="54" t="s">
        <v>506</v>
      </c>
      <c r="C235" s="55" t="s">
        <v>507</v>
      </c>
      <c r="D235" s="425">
        <v>0</v>
      </c>
      <c r="E235" s="425">
        <v>0</v>
      </c>
      <c r="F235" s="425">
        <v>0</v>
      </c>
      <c r="G235" s="424">
        <f t="shared" si="16"/>
        <v>0</v>
      </c>
    </row>
    <row r="236" spans="1:10" ht="14.1" customHeight="1">
      <c r="A236" s="38">
        <f t="shared" si="13"/>
        <v>228</v>
      </c>
      <c r="B236" s="56" t="s">
        <v>508</v>
      </c>
      <c r="C236" s="40" t="s">
        <v>509</v>
      </c>
      <c r="D236" s="424">
        <v>0</v>
      </c>
      <c r="E236" s="424">
        <v>0</v>
      </c>
      <c r="F236" s="424">
        <v>0</v>
      </c>
      <c r="G236" s="424">
        <f t="shared" si="16"/>
        <v>0</v>
      </c>
    </row>
    <row r="237" spans="1:10" ht="14.1" customHeight="1">
      <c r="A237" s="38">
        <f t="shared" si="13"/>
        <v>229</v>
      </c>
      <c r="B237" s="56" t="s">
        <v>510</v>
      </c>
      <c r="C237" s="40" t="s">
        <v>511</v>
      </c>
      <c r="D237" s="424">
        <v>0</v>
      </c>
      <c r="E237" s="424">
        <v>0</v>
      </c>
      <c r="F237" s="425">
        <v>0</v>
      </c>
      <c r="G237" s="424">
        <f t="shared" si="16"/>
        <v>0</v>
      </c>
    </row>
    <row r="238" spans="1:10" ht="14.1" customHeight="1">
      <c r="A238" s="38">
        <f t="shared" si="13"/>
        <v>230</v>
      </c>
      <c r="B238" s="56" t="s">
        <v>512</v>
      </c>
      <c r="C238" s="40" t="s">
        <v>513</v>
      </c>
      <c r="D238" s="424">
        <v>0</v>
      </c>
      <c r="E238" s="424">
        <v>0</v>
      </c>
      <c r="F238" s="425">
        <v>0</v>
      </c>
      <c r="G238" s="424">
        <f>+F238-E238</f>
        <v>0</v>
      </c>
    </row>
    <row r="239" spans="1:10" ht="14.1" customHeight="1">
      <c r="A239" s="38">
        <f t="shared" si="13"/>
        <v>231</v>
      </c>
      <c r="B239" s="56" t="s">
        <v>514</v>
      </c>
      <c r="C239" s="40" t="s">
        <v>515</v>
      </c>
      <c r="D239" s="424">
        <v>0</v>
      </c>
      <c r="E239" s="424">
        <v>8000</v>
      </c>
      <c r="F239" s="425">
        <v>10000</v>
      </c>
      <c r="G239" s="424">
        <f t="shared" si="16"/>
        <v>2000</v>
      </c>
    </row>
    <row r="240" spans="1:10" ht="14.1" customHeight="1">
      <c r="A240" s="38">
        <f t="shared" si="13"/>
        <v>232</v>
      </c>
      <c r="B240" s="56" t="s">
        <v>516</v>
      </c>
      <c r="C240" s="40" t="s">
        <v>517</v>
      </c>
      <c r="D240" s="424">
        <v>2000</v>
      </c>
      <c r="E240" s="424">
        <v>3000</v>
      </c>
      <c r="F240" s="425">
        <v>5000</v>
      </c>
      <c r="G240" s="424">
        <f t="shared" si="16"/>
        <v>2000</v>
      </c>
    </row>
    <row r="241" spans="1:7" ht="14.1" customHeight="1">
      <c r="A241" s="38">
        <f t="shared" si="13"/>
        <v>233</v>
      </c>
      <c r="B241" s="56" t="s">
        <v>518</v>
      </c>
      <c r="C241" s="40" t="s">
        <v>519</v>
      </c>
      <c r="D241" s="424">
        <v>0</v>
      </c>
      <c r="E241" s="424">
        <v>0</v>
      </c>
      <c r="F241" s="425">
        <v>0</v>
      </c>
      <c r="G241" s="424">
        <f t="shared" si="16"/>
        <v>0</v>
      </c>
    </row>
    <row r="242" spans="1:7" ht="14.1" customHeight="1">
      <c r="A242" s="38">
        <f t="shared" si="13"/>
        <v>234</v>
      </c>
      <c r="B242" s="56" t="s">
        <v>520</v>
      </c>
      <c r="C242" s="40" t="s">
        <v>521</v>
      </c>
      <c r="D242" s="424">
        <v>29384</v>
      </c>
      <c r="E242" s="424">
        <v>30000</v>
      </c>
      <c r="F242" s="425">
        <v>50000</v>
      </c>
      <c r="G242" s="424">
        <f t="shared" si="16"/>
        <v>20000</v>
      </c>
    </row>
    <row r="243" spans="1:7" ht="14.1" customHeight="1">
      <c r="A243" s="38">
        <f t="shared" si="13"/>
        <v>235</v>
      </c>
      <c r="B243" s="56" t="s">
        <v>522</v>
      </c>
      <c r="C243" s="40" t="s">
        <v>523</v>
      </c>
      <c r="D243" s="424">
        <v>0</v>
      </c>
      <c r="E243" s="424">
        <v>0</v>
      </c>
      <c r="F243" s="425">
        <v>0</v>
      </c>
      <c r="G243" s="424">
        <f t="shared" si="16"/>
        <v>0</v>
      </c>
    </row>
    <row r="244" spans="1:7" ht="14.1" customHeight="1">
      <c r="A244" s="38">
        <f t="shared" si="13"/>
        <v>236</v>
      </c>
      <c r="B244" s="56" t="s">
        <v>524</v>
      </c>
      <c r="C244" s="40" t="s">
        <v>525</v>
      </c>
      <c r="D244" s="424">
        <v>0</v>
      </c>
      <c r="E244" s="424">
        <v>0</v>
      </c>
      <c r="F244" s="425">
        <v>0</v>
      </c>
      <c r="G244" s="424">
        <f t="shared" si="16"/>
        <v>0</v>
      </c>
    </row>
    <row r="245" spans="1:7" ht="14.1" customHeight="1">
      <c r="A245" s="38">
        <f t="shared" si="13"/>
        <v>237</v>
      </c>
      <c r="B245" s="56" t="s">
        <v>526</v>
      </c>
      <c r="C245" s="40" t="s">
        <v>527</v>
      </c>
      <c r="D245" s="424">
        <v>0</v>
      </c>
      <c r="E245" s="424">
        <v>0</v>
      </c>
      <c r="F245" s="425">
        <v>0</v>
      </c>
      <c r="G245" s="424">
        <f t="shared" si="16"/>
        <v>0</v>
      </c>
    </row>
    <row r="246" spans="1:7" ht="14.1" customHeight="1">
      <c r="A246" s="38">
        <f t="shared" si="13"/>
        <v>238</v>
      </c>
      <c r="B246" s="56" t="s">
        <v>528</v>
      </c>
      <c r="C246" s="40" t="s">
        <v>529</v>
      </c>
      <c r="D246" s="424">
        <v>2709</v>
      </c>
      <c r="E246" s="424">
        <v>5000</v>
      </c>
      <c r="F246" s="425">
        <v>8000</v>
      </c>
      <c r="G246" s="424">
        <f t="shared" si="16"/>
        <v>3000</v>
      </c>
    </row>
    <row r="247" spans="1:7" ht="14.1" customHeight="1">
      <c r="A247" s="38">
        <f t="shared" si="13"/>
        <v>239</v>
      </c>
      <c r="B247" s="56" t="s">
        <v>530</v>
      </c>
      <c r="C247" s="40" t="s">
        <v>531</v>
      </c>
      <c r="D247" s="424">
        <v>0</v>
      </c>
      <c r="E247" s="424">
        <v>0</v>
      </c>
      <c r="F247" s="425">
        <v>0</v>
      </c>
      <c r="G247" s="424">
        <f t="shared" si="16"/>
        <v>0</v>
      </c>
    </row>
    <row r="248" spans="1:7" ht="14.1" customHeight="1">
      <c r="A248" s="38">
        <f t="shared" si="13"/>
        <v>240</v>
      </c>
      <c r="B248" s="56" t="s">
        <v>532</v>
      </c>
      <c r="C248" s="40" t="s">
        <v>533</v>
      </c>
      <c r="D248" s="424">
        <v>4943</v>
      </c>
      <c r="E248" s="424">
        <v>5000</v>
      </c>
      <c r="F248" s="425">
        <v>10000</v>
      </c>
      <c r="G248" s="424">
        <f t="shared" si="16"/>
        <v>5000</v>
      </c>
    </row>
    <row r="249" spans="1:7" ht="14.1" customHeight="1">
      <c r="A249" s="38">
        <f t="shared" si="13"/>
        <v>241</v>
      </c>
      <c r="B249" s="56" t="s">
        <v>534</v>
      </c>
      <c r="C249" s="40" t="s">
        <v>535</v>
      </c>
      <c r="D249" s="424">
        <v>0</v>
      </c>
      <c r="E249" s="424">
        <v>0</v>
      </c>
      <c r="F249" s="425">
        <v>0</v>
      </c>
      <c r="G249" s="424">
        <f t="shared" si="16"/>
        <v>0</v>
      </c>
    </row>
    <row r="250" spans="1:7" ht="14.1" customHeight="1">
      <c r="A250" s="38">
        <f t="shared" si="13"/>
        <v>242</v>
      </c>
      <c r="B250" s="56" t="s">
        <v>536</v>
      </c>
      <c r="C250" s="40" t="s">
        <v>537</v>
      </c>
      <c r="D250" s="424">
        <v>0</v>
      </c>
      <c r="E250" s="424">
        <v>0</v>
      </c>
      <c r="F250" s="425">
        <v>0</v>
      </c>
      <c r="G250" s="424">
        <f t="shared" si="16"/>
        <v>0</v>
      </c>
    </row>
    <row r="251" spans="1:7" ht="14.1" customHeight="1">
      <c r="A251" s="38">
        <f t="shared" si="13"/>
        <v>243</v>
      </c>
      <c r="B251" s="56" t="s">
        <v>538</v>
      </c>
      <c r="C251" s="40" t="s">
        <v>539</v>
      </c>
      <c r="D251" s="424">
        <v>0</v>
      </c>
      <c r="E251" s="424">
        <v>0</v>
      </c>
      <c r="F251" s="425">
        <v>0</v>
      </c>
      <c r="G251" s="424">
        <f t="shared" si="16"/>
        <v>0</v>
      </c>
    </row>
    <row r="252" spans="1:7" ht="14.1" customHeight="1">
      <c r="A252" s="38">
        <f t="shared" si="13"/>
        <v>244</v>
      </c>
      <c r="B252" s="56" t="s">
        <v>540</v>
      </c>
      <c r="C252" s="40" t="s">
        <v>541</v>
      </c>
      <c r="D252" s="424">
        <v>0</v>
      </c>
      <c r="E252" s="424">
        <v>0</v>
      </c>
      <c r="F252" s="425">
        <v>0</v>
      </c>
      <c r="G252" s="424">
        <f t="shared" si="16"/>
        <v>0</v>
      </c>
    </row>
    <row r="253" spans="1:7" ht="14.1" customHeight="1">
      <c r="A253" s="38">
        <f t="shared" si="13"/>
        <v>245</v>
      </c>
      <c r="B253" s="56" t="s">
        <v>542</v>
      </c>
      <c r="C253" s="40" t="s">
        <v>543</v>
      </c>
      <c r="D253" s="424">
        <v>0</v>
      </c>
      <c r="E253" s="424">
        <v>0</v>
      </c>
      <c r="F253" s="425">
        <v>0</v>
      </c>
      <c r="G253" s="424">
        <f t="shared" si="16"/>
        <v>0</v>
      </c>
    </row>
    <row r="254" spans="1:7" ht="14.1" customHeight="1">
      <c r="A254" s="38">
        <f t="shared" si="13"/>
        <v>246</v>
      </c>
      <c r="B254" s="56" t="s">
        <v>544</v>
      </c>
      <c r="C254" s="40" t="s">
        <v>545</v>
      </c>
      <c r="D254" s="424">
        <v>0</v>
      </c>
      <c r="E254" s="424">
        <v>0</v>
      </c>
      <c r="F254" s="425">
        <v>0</v>
      </c>
      <c r="G254" s="424">
        <f t="shared" si="16"/>
        <v>0</v>
      </c>
    </row>
    <row r="255" spans="1:7" ht="14.1" customHeight="1">
      <c r="A255" s="38">
        <f t="shared" si="13"/>
        <v>247</v>
      </c>
      <c r="B255" s="56" t="s">
        <v>546</v>
      </c>
      <c r="C255" s="40" t="s">
        <v>547</v>
      </c>
      <c r="D255" s="424">
        <v>0</v>
      </c>
      <c r="E255" s="424">
        <v>0</v>
      </c>
      <c r="F255" s="425">
        <v>0</v>
      </c>
      <c r="G255" s="424">
        <f t="shared" si="16"/>
        <v>0</v>
      </c>
    </row>
    <row r="256" spans="1:7" ht="14.1" customHeight="1">
      <c r="A256" s="38">
        <f t="shared" si="13"/>
        <v>248</v>
      </c>
      <c r="B256" s="56" t="s">
        <v>548</v>
      </c>
      <c r="C256" s="40" t="s">
        <v>549</v>
      </c>
      <c r="D256" s="424">
        <v>0</v>
      </c>
      <c r="E256" s="424">
        <v>0</v>
      </c>
      <c r="F256" s="425">
        <v>0</v>
      </c>
      <c r="G256" s="424">
        <f t="shared" si="16"/>
        <v>0</v>
      </c>
    </row>
    <row r="257" spans="1:7" ht="14.1" customHeight="1">
      <c r="A257" s="38">
        <f t="shared" si="13"/>
        <v>249</v>
      </c>
      <c r="B257" s="56" t="s">
        <v>550</v>
      </c>
      <c r="C257" s="40" t="s">
        <v>551</v>
      </c>
      <c r="D257" s="424">
        <v>0</v>
      </c>
      <c r="E257" s="424">
        <v>0</v>
      </c>
      <c r="F257" s="425">
        <v>0</v>
      </c>
      <c r="G257" s="424">
        <f t="shared" si="16"/>
        <v>0</v>
      </c>
    </row>
    <row r="258" spans="1:7" ht="14.1" customHeight="1">
      <c r="A258" s="38">
        <f t="shared" si="13"/>
        <v>250</v>
      </c>
      <c r="B258" s="56" t="s">
        <v>552</v>
      </c>
      <c r="C258" s="40" t="s">
        <v>553</v>
      </c>
      <c r="D258" s="424">
        <v>0</v>
      </c>
      <c r="E258" s="424">
        <v>0</v>
      </c>
      <c r="F258" s="425">
        <v>0</v>
      </c>
      <c r="G258" s="424">
        <f t="shared" si="16"/>
        <v>0</v>
      </c>
    </row>
    <row r="259" spans="1:7" ht="14.1" customHeight="1">
      <c r="A259" s="38">
        <f t="shared" si="13"/>
        <v>251</v>
      </c>
      <c r="B259" s="56" t="s">
        <v>554</v>
      </c>
      <c r="C259" s="40" t="s">
        <v>555</v>
      </c>
      <c r="D259" s="424">
        <v>0</v>
      </c>
      <c r="E259" s="424">
        <v>0</v>
      </c>
      <c r="F259" s="425">
        <v>0</v>
      </c>
      <c r="G259" s="424">
        <f t="shared" si="16"/>
        <v>0</v>
      </c>
    </row>
    <row r="260" spans="1:7" ht="14.1" customHeight="1">
      <c r="A260" s="38">
        <f t="shared" si="13"/>
        <v>252</v>
      </c>
      <c r="B260" s="56" t="s">
        <v>556</v>
      </c>
      <c r="C260" s="40" t="s">
        <v>557</v>
      </c>
      <c r="D260" s="424">
        <v>0</v>
      </c>
      <c r="E260" s="424">
        <v>0</v>
      </c>
      <c r="F260" s="425">
        <v>0</v>
      </c>
      <c r="G260" s="424">
        <f t="shared" si="16"/>
        <v>0</v>
      </c>
    </row>
    <row r="261" spans="1:7" ht="14.1" customHeight="1">
      <c r="A261" s="38">
        <f t="shared" si="13"/>
        <v>253</v>
      </c>
      <c r="B261" s="56" t="s">
        <v>558</v>
      </c>
      <c r="C261" s="40" t="s">
        <v>559</v>
      </c>
      <c r="D261" s="424">
        <v>0</v>
      </c>
      <c r="E261" s="424">
        <v>0</v>
      </c>
      <c r="F261" s="425">
        <v>0</v>
      </c>
      <c r="G261" s="424">
        <f t="shared" si="16"/>
        <v>0</v>
      </c>
    </row>
    <row r="262" spans="1:7" ht="14.1" customHeight="1">
      <c r="A262" s="38">
        <f t="shared" si="13"/>
        <v>254</v>
      </c>
      <c r="B262" s="56" t="s">
        <v>560</v>
      </c>
      <c r="C262" s="40" t="s">
        <v>561</v>
      </c>
      <c r="D262" s="424">
        <v>0</v>
      </c>
      <c r="E262" s="424">
        <v>0</v>
      </c>
      <c r="F262" s="425">
        <v>0</v>
      </c>
      <c r="G262" s="424">
        <f t="shared" si="16"/>
        <v>0</v>
      </c>
    </row>
    <row r="263" spans="1:7" ht="14.1" customHeight="1">
      <c r="A263" s="38">
        <f t="shared" si="13"/>
        <v>255</v>
      </c>
      <c r="B263" s="56" t="s">
        <v>562</v>
      </c>
      <c r="C263" s="40" t="s">
        <v>563</v>
      </c>
      <c r="D263" s="424">
        <v>0</v>
      </c>
      <c r="E263" s="424">
        <v>0</v>
      </c>
      <c r="F263" s="425">
        <v>0</v>
      </c>
      <c r="G263" s="424">
        <f t="shared" si="16"/>
        <v>0</v>
      </c>
    </row>
    <row r="264" spans="1:7" ht="14.1" customHeight="1">
      <c r="A264" s="38">
        <f t="shared" si="13"/>
        <v>256</v>
      </c>
      <c r="B264" s="56" t="s">
        <v>564</v>
      </c>
      <c r="C264" s="40" t="s">
        <v>565</v>
      </c>
      <c r="D264" s="424">
        <v>0</v>
      </c>
      <c r="E264" s="424">
        <v>0</v>
      </c>
      <c r="F264" s="425">
        <v>0</v>
      </c>
      <c r="G264" s="424">
        <f t="shared" si="16"/>
        <v>0</v>
      </c>
    </row>
    <row r="265" spans="1:7" ht="14.1" customHeight="1">
      <c r="A265" s="38">
        <f t="shared" si="13"/>
        <v>257</v>
      </c>
      <c r="B265" s="56" t="s">
        <v>566</v>
      </c>
      <c r="C265" s="40" t="s">
        <v>567</v>
      </c>
      <c r="D265" s="424">
        <v>0</v>
      </c>
      <c r="E265" s="424">
        <v>0</v>
      </c>
      <c r="F265" s="425">
        <v>0</v>
      </c>
      <c r="G265" s="424">
        <f t="shared" si="16"/>
        <v>0</v>
      </c>
    </row>
    <row r="266" spans="1:7" ht="14.1" customHeight="1">
      <c r="A266" s="38">
        <f t="shared" si="13"/>
        <v>258</v>
      </c>
      <c r="B266" s="56" t="s">
        <v>568</v>
      </c>
      <c r="C266" s="40" t="s">
        <v>569</v>
      </c>
      <c r="D266" s="424">
        <v>0</v>
      </c>
      <c r="E266" s="424">
        <v>0</v>
      </c>
      <c r="F266" s="425">
        <v>0</v>
      </c>
      <c r="G266" s="424">
        <f t="shared" si="16"/>
        <v>0</v>
      </c>
    </row>
    <row r="267" spans="1:7" ht="14.1" customHeight="1">
      <c r="A267" s="38">
        <f t="shared" ref="A267:A330" si="17">1+A266</f>
        <v>259</v>
      </c>
      <c r="B267" s="56" t="s">
        <v>570</v>
      </c>
      <c r="C267" s="40" t="s">
        <v>571</v>
      </c>
      <c r="D267" s="424">
        <v>0</v>
      </c>
      <c r="E267" s="424">
        <v>0</v>
      </c>
      <c r="F267" s="425">
        <v>0</v>
      </c>
      <c r="G267" s="424">
        <f t="shared" si="16"/>
        <v>0</v>
      </c>
    </row>
    <row r="268" spans="1:7" ht="14.1" customHeight="1">
      <c r="A268" s="38">
        <f t="shared" si="17"/>
        <v>260</v>
      </c>
      <c r="B268" s="56" t="s">
        <v>572</v>
      </c>
      <c r="C268" s="40" t="s">
        <v>573</v>
      </c>
      <c r="D268" s="424">
        <v>0</v>
      </c>
      <c r="E268" s="424">
        <v>0</v>
      </c>
      <c r="F268" s="425">
        <v>0</v>
      </c>
      <c r="G268" s="424">
        <f t="shared" si="16"/>
        <v>0</v>
      </c>
    </row>
    <row r="269" spans="1:7" ht="14.1" customHeight="1">
      <c r="A269" s="38">
        <f t="shared" si="17"/>
        <v>261</v>
      </c>
      <c r="B269" s="56" t="s">
        <v>574</v>
      </c>
      <c r="C269" s="40" t="s">
        <v>575</v>
      </c>
      <c r="D269" s="424">
        <v>0</v>
      </c>
      <c r="E269" s="424">
        <v>0</v>
      </c>
      <c r="F269" s="425">
        <v>0</v>
      </c>
      <c r="G269" s="424">
        <f t="shared" si="16"/>
        <v>0</v>
      </c>
    </row>
    <row r="270" spans="1:7" ht="14.1" customHeight="1">
      <c r="A270" s="38">
        <f t="shared" si="17"/>
        <v>262</v>
      </c>
      <c r="B270" s="56" t="s">
        <v>576</v>
      </c>
      <c r="C270" s="40" t="s">
        <v>577</v>
      </c>
      <c r="D270" s="424">
        <v>0</v>
      </c>
      <c r="E270" s="424">
        <v>0</v>
      </c>
      <c r="F270" s="425">
        <v>0</v>
      </c>
      <c r="G270" s="424">
        <f t="shared" si="16"/>
        <v>0</v>
      </c>
    </row>
    <row r="271" spans="1:7" ht="14.1" customHeight="1">
      <c r="A271" s="38">
        <f t="shared" si="17"/>
        <v>263</v>
      </c>
      <c r="B271" s="56" t="s">
        <v>578</v>
      </c>
      <c r="C271" s="40" t="s">
        <v>579</v>
      </c>
      <c r="D271" s="424">
        <v>0</v>
      </c>
      <c r="E271" s="424">
        <v>0</v>
      </c>
      <c r="F271" s="425">
        <v>0</v>
      </c>
      <c r="G271" s="424">
        <f t="shared" si="16"/>
        <v>0</v>
      </c>
    </row>
    <row r="272" spans="1:7" ht="14.1" customHeight="1">
      <c r="A272" s="38">
        <f t="shared" si="17"/>
        <v>264</v>
      </c>
      <c r="B272" s="56" t="s">
        <v>580</v>
      </c>
      <c r="C272" s="40" t="s">
        <v>581</v>
      </c>
      <c r="D272" s="424">
        <v>0</v>
      </c>
      <c r="E272" s="424">
        <v>0</v>
      </c>
      <c r="F272" s="425">
        <v>0</v>
      </c>
      <c r="G272" s="424">
        <f t="shared" si="16"/>
        <v>0</v>
      </c>
    </row>
    <row r="273" spans="1:7" ht="14.1" customHeight="1">
      <c r="A273" s="38">
        <f t="shared" si="17"/>
        <v>265</v>
      </c>
      <c r="B273" s="56" t="s">
        <v>582</v>
      </c>
      <c r="C273" s="40" t="s">
        <v>583</v>
      </c>
      <c r="D273" s="424">
        <v>0</v>
      </c>
      <c r="E273" s="424">
        <v>0</v>
      </c>
      <c r="F273" s="425">
        <v>0</v>
      </c>
      <c r="G273" s="424">
        <f t="shared" si="16"/>
        <v>0</v>
      </c>
    </row>
    <row r="274" spans="1:7" ht="14.1" customHeight="1">
      <c r="A274" s="38">
        <f t="shared" si="17"/>
        <v>266</v>
      </c>
      <c r="B274" s="56" t="s">
        <v>584</v>
      </c>
      <c r="C274" s="40" t="s">
        <v>585</v>
      </c>
      <c r="D274" s="424">
        <v>0</v>
      </c>
      <c r="E274" s="424">
        <v>0</v>
      </c>
      <c r="F274" s="425">
        <v>0</v>
      </c>
      <c r="G274" s="424">
        <f t="shared" si="16"/>
        <v>0</v>
      </c>
    </row>
    <row r="275" spans="1:7" ht="14.1" customHeight="1">
      <c r="A275" s="38">
        <f t="shared" si="17"/>
        <v>267</v>
      </c>
      <c r="B275" s="56" t="s">
        <v>586</v>
      </c>
      <c r="C275" s="40" t="s">
        <v>587</v>
      </c>
      <c r="D275" s="424">
        <v>0</v>
      </c>
      <c r="E275" s="424">
        <v>0</v>
      </c>
      <c r="F275" s="425">
        <v>0</v>
      </c>
      <c r="G275" s="424">
        <f t="shared" si="16"/>
        <v>0</v>
      </c>
    </row>
    <row r="276" spans="1:7" ht="14.1" customHeight="1">
      <c r="A276" s="38">
        <f t="shared" si="17"/>
        <v>268</v>
      </c>
      <c r="B276" s="56" t="s">
        <v>588</v>
      </c>
      <c r="C276" s="40" t="s">
        <v>589</v>
      </c>
      <c r="D276" s="424">
        <v>0</v>
      </c>
      <c r="E276" s="424">
        <v>0</v>
      </c>
      <c r="F276" s="425">
        <v>0</v>
      </c>
      <c r="G276" s="424">
        <f t="shared" si="16"/>
        <v>0</v>
      </c>
    </row>
    <row r="277" spans="1:7" ht="14.1" customHeight="1">
      <c r="A277" s="38">
        <f t="shared" si="17"/>
        <v>269</v>
      </c>
      <c r="B277" s="56" t="s">
        <v>590</v>
      </c>
      <c r="C277" s="40" t="s">
        <v>591</v>
      </c>
      <c r="D277" s="424">
        <v>0</v>
      </c>
      <c r="E277" s="424">
        <v>0</v>
      </c>
      <c r="F277" s="425">
        <v>0</v>
      </c>
      <c r="G277" s="424">
        <f t="shared" si="16"/>
        <v>0</v>
      </c>
    </row>
    <row r="278" spans="1:7" ht="14.1" customHeight="1">
      <c r="A278" s="38">
        <f t="shared" si="17"/>
        <v>270</v>
      </c>
      <c r="B278" s="56" t="s">
        <v>592</v>
      </c>
      <c r="C278" s="40" t="s">
        <v>593</v>
      </c>
      <c r="D278" s="424">
        <v>0</v>
      </c>
      <c r="E278" s="424">
        <v>0</v>
      </c>
      <c r="F278" s="425">
        <v>0</v>
      </c>
      <c r="G278" s="424">
        <f t="shared" si="16"/>
        <v>0</v>
      </c>
    </row>
    <row r="279" spans="1:7" ht="14.1" customHeight="1">
      <c r="A279" s="38">
        <f t="shared" si="17"/>
        <v>271</v>
      </c>
      <c r="B279" s="56" t="s">
        <v>594</v>
      </c>
      <c r="C279" s="40" t="s">
        <v>595</v>
      </c>
      <c r="D279" s="424">
        <v>0</v>
      </c>
      <c r="E279" s="424">
        <v>0</v>
      </c>
      <c r="F279" s="425">
        <v>0</v>
      </c>
      <c r="G279" s="424">
        <f t="shared" si="16"/>
        <v>0</v>
      </c>
    </row>
    <row r="280" spans="1:7" ht="14.1" customHeight="1">
      <c r="A280" s="38">
        <f t="shared" si="17"/>
        <v>272</v>
      </c>
      <c r="B280" s="56" t="s">
        <v>596</v>
      </c>
      <c r="C280" s="40" t="s">
        <v>597</v>
      </c>
      <c r="D280" s="424">
        <v>0</v>
      </c>
      <c r="E280" s="424">
        <v>0</v>
      </c>
      <c r="F280" s="425">
        <v>0</v>
      </c>
      <c r="G280" s="424">
        <f t="shared" si="16"/>
        <v>0</v>
      </c>
    </row>
    <row r="281" spans="1:7" ht="14.1" customHeight="1">
      <c r="A281" s="38">
        <f t="shared" si="17"/>
        <v>273</v>
      </c>
      <c r="B281" s="56" t="s">
        <v>598</v>
      </c>
      <c r="C281" s="40" t="s">
        <v>599</v>
      </c>
      <c r="D281" s="424">
        <v>0</v>
      </c>
      <c r="E281" s="424">
        <v>0</v>
      </c>
      <c r="F281" s="425">
        <v>0</v>
      </c>
      <c r="G281" s="424">
        <f t="shared" si="16"/>
        <v>0</v>
      </c>
    </row>
    <row r="282" spans="1:7" ht="14.1" customHeight="1">
      <c r="A282" s="38">
        <f t="shared" si="17"/>
        <v>274</v>
      </c>
      <c r="B282" s="56" t="s">
        <v>600</v>
      </c>
      <c r="C282" s="40" t="s">
        <v>601</v>
      </c>
      <c r="D282" s="424">
        <v>0</v>
      </c>
      <c r="E282" s="424">
        <v>0</v>
      </c>
      <c r="F282" s="425">
        <v>0</v>
      </c>
      <c r="G282" s="424">
        <f t="shared" si="16"/>
        <v>0</v>
      </c>
    </row>
    <row r="283" spans="1:7" ht="14.1" customHeight="1">
      <c r="A283" s="38">
        <f t="shared" si="17"/>
        <v>275</v>
      </c>
      <c r="B283" s="56" t="s">
        <v>602</v>
      </c>
      <c r="C283" s="40" t="s">
        <v>603</v>
      </c>
      <c r="D283" s="424">
        <v>0</v>
      </c>
      <c r="E283" s="424">
        <v>0</v>
      </c>
      <c r="F283" s="425">
        <v>0</v>
      </c>
      <c r="G283" s="424">
        <f t="shared" si="16"/>
        <v>0</v>
      </c>
    </row>
    <row r="284" spans="1:7" ht="14.1" customHeight="1">
      <c r="A284" s="38">
        <f t="shared" si="17"/>
        <v>276</v>
      </c>
      <c r="B284" s="56" t="s">
        <v>604</v>
      </c>
      <c r="C284" s="40" t="s">
        <v>605</v>
      </c>
      <c r="D284" s="424">
        <v>0</v>
      </c>
      <c r="E284" s="424">
        <v>0</v>
      </c>
      <c r="F284" s="425">
        <v>0</v>
      </c>
      <c r="G284" s="424">
        <f t="shared" si="16"/>
        <v>0</v>
      </c>
    </row>
    <row r="285" spans="1:7" ht="14.1" customHeight="1">
      <c r="A285" s="38">
        <f t="shared" si="17"/>
        <v>277</v>
      </c>
      <c r="B285" s="56" t="s">
        <v>606</v>
      </c>
      <c r="C285" s="40" t="s">
        <v>607</v>
      </c>
      <c r="D285" s="424">
        <v>0</v>
      </c>
      <c r="E285" s="424">
        <v>0</v>
      </c>
      <c r="F285" s="425">
        <v>0</v>
      </c>
      <c r="G285" s="424">
        <f t="shared" si="16"/>
        <v>0</v>
      </c>
    </row>
    <row r="286" spans="1:7" ht="14.1" customHeight="1">
      <c r="A286" s="38">
        <f t="shared" si="17"/>
        <v>278</v>
      </c>
      <c r="B286" s="56" t="s">
        <v>608</v>
      </c>
      <c r="C286" s="40" t="s">
        <v>609</v>
      </c>
      <c r="D286" s="424">
        <v>0</v>
      </c>
      <c r="E286" s="424">
        <v>0</v>
      </c>
      <c r="F286" s="425">
        <v>0</v>
      </c>
      <c r="G286" s="424">
        <f t="shared" si="16"/>
        <v>0</v>
      </c>
    </row>
    <row r="287" spans="1:7" ht="14.1" customHeight="1">
      <c r="A287" s="38">
        <f t="shared" si="17"/>
        <v>279</v>
      </c>
      <c r="B287" s="56" t="s">
        <v>610</v>
      </c>
      <c r="C287" s="40" t="s">
        <v>611</v>
      </c>
      <c r="D287" s="424">
        <v>0</v>
      </c>
      <c r="E287" s="424">
        <v>0</v>
      </c>
      <c r="F287" s="425">
        <v>0</v>
      </c>
      <c r="G287" s="424">
        <f t="shared" si="16"/>
        <v>0</v>
      </c>
    </row>
    <row r="288" spans="1:7" ht="14.1" customHeight="1">
      <c r="A288" s="38">
        <f t="shared" si="17"/>
        <v>280</v>
      </c>
      <c r="B288" s="56" t="s">
        <v>612</v>
      </c>
      <c r="C288" s="40" t="s">
        <v>613</v>
      </c>
      <c r="D288" s="424">
        <v>0</v>
      </c>
      <c r="E288" s="424">
        <v>0</v>
      </c>
      <c r="F288" s="425">
        <v>0</v>
      </c>
      <c r="G288" s="424">
        <f t="shared" si="16"/>
        <v>0</v>
      </c>
    </row>
    <row r="289" spans="1:7" ht="14.1" customHeight="1">
      <c r="A289" s="38">
        <f t="shared" si="17"/>
        <v>281</v>
      </c>
      <c r="B289" s="56" t="s">
        <v>614</v>
      </c>
      <c r="C289" s="40" t="s">
        <v>615</v>
      </c>
      <c r="D289" s="424">
        <v>0</v>
      </c>
      <c r="E289" s="424">
        <v>0</v>
      </c>
      <c r="F289" s="425">
        <v>0</v>
      </c>
      <c r="G289" s="424">
        <f t="shared" si="16"/>
        <v>0</v>
      </c>
    </row>
    <row r="290" spans="1:7" ht="14.1" customHeight="1">
      <c r="A290" s="38">
        <f t="shared" si="17"/>
        <v>282</v>
      </c>
      <c r="B290" s="56" t="s">
        <v>616</v>
      </c>
      <c r="C290" s="40" t="s">
        <v>617</v>
      </c>
      <c r="D290" s="424">
        <v>0</v>
      </c>
      <c r="E290" s="424">
        <v>0</v>
      </c>
      <c r="F290" s="425">
        <v>0</v>
      </c>
      <c r="G290" s="424">
        <f t="shared" si="16"/>
        <v>0</v>
      </c>
    </row>
    <row r="291" spans="1:7" ht="14.1" customHeight="1">
      <c r="A291" s="38">
        <f t="shared" si="17"/>
        <v>283</v>
      </c>
      <c r="B291" s="56" t="s">
        <v>618</v>
      </c>
      <c r="C291" s="40" t="s">
        <v>619</v>
      </c>
      <c r="D291" s="424">
        <v>0</v>
      </c>
      <c r="E291" s="424">
        <v>0</v>
      </c>
      <c r="F291" s="425">
        <v>0</v>
      </c>
      <c r="G291" s="424">
        <f t="shared" si="16"/>
        <v>0</v>
      </c>
    </row>
    <row r="292" spans="1:7" ht="14.1" customHeight="1">
      <c r="A292" s="38">
        <f t="shared" si="17"/>
        <v>284</v>
      </c>
      <c r="B292" s="56" t="s">
        <v>620</v>
      </c>
      <c r="C292" s="40" t="s">
        <v>621</v>
      </c>
      <c r="D292" s="424">
        <v>0</v>
      </c>
      <c r="E292" s="424">
        <v>0</v>
      </c>
      <c r="F292" s="425">
        <v>0</v>
      </c>
      <c r="G292" s="424">
        <f t="shared" si="16"/>
        <v>0</v>
      </c>
    </row>
    <row r="293" spans="1:7" ht="14.1" customHeight="1">
      <c r="A293" s="38">
        <f t="shared" si="17"/>
        <v>285</v>
      </c>
      <c r="B293" s="56" t="s">
        <v>622</v>
      </c>
      <c r="C293" s="40" t="s">
        <v>623</v>
      </c>
      <c r="D293" s="424">
        <v>0</v>
      </c>
      <c r="E293" s="424">
        <v>0</v>
      </c>
      <c r="F293" s="425">
        <v>0</v>
      </c>
      <c r="G293" s="424">
        <f t="shared" si="16"/>
        <v>0</v>
      </c>
    </row>
    <row r="294" spans="1:7" ht="14.1" customHeight="1">
      <c r="A294" s="38">
        <f t="shared" si="17"/>
        <v>286</v>
      </c>
      <c r="B294" s="56" t="s">
        <v>624</v>
      </c>
      <c r="C294" s="40" t="s">
        <v>625</v>
      </c>
      <c r="D294" s="424">
        <v>0</v>
      </c>
      <c r="E294" s="424">
        <v>0</v>
      </c>
      <c r="F294" s="425">
        <v>0</v>
      </c>
      <c r="G294" s="424">
        <f t="shared" si="16"/>
        <v>0</v>
      </c>
    </row>
    <row r="295" spans="1:7" ht="14.1" customHeight="1">
      <c r="A295" s="38">
        <f t="shared" si="17"/>
        <v>287</v>
      </c>
      <c r="B295" s="56" t="s">
        <v>626</v>
      </c>
      <c r="C295" s="40" t="s">
        <v>627</v>
      </c>
      <c r="D295" s="424">
        <v>0</v>
      </c>
      <c r="E295" s="424">
        <v>0</v>
      </c>
      <c r="F295" s="425">
        <v>0</v>
      </c>
      <c r="G295" s="424">
        <f t="shared" si="16"/>
        <v>0</v>
      </c>
    </row>
    <row r="296" spans="1:7" ht="14.1" customHeight="1">
      <c r="A296" s="38">
        <f t="shared" si="17"/>
        <v>288</v>
      </c>
      <c r="B296" s="56" t="s">
        <v>628</v>
      </c>
      <c r="C296" s="40" t="s">
        <v>629</v>
      </c>
      <c r="D296" s="424">
        <v>0</v>
      </c>
      <c r="E296" s="424">
        <v>0</v>
      </c>
      <c r="F296" s="425">
        <v>0</v>
      </c>
      <c r="G296" s="424">
        <f t="shared" si="16"/>
        <v>0</v>
      </c>
    </row>
    <row r="297" spans="1:7" ht="14.1" customHeight="1">
      <c r="A297" s="38">
        <f t="shared" si="17"/>
        <v>289</v>
      </c>
      <c r="B297" s="56" t="s">
        <v>630</v>
      </c>
      <c r="C297" s="40" t="s">
        <v>631</v>
      </c>
      <c r="D297" s="424">
        <v>0</v>
      </c>
      <c r="E297" s="424">
        <v>0</v>
      </c>
      <c r="F297" s="425">
        <v>0</v>
      </c>
      <c r="G297" s="424">
        <f t="shared" si="16"/>
        <v>0</v>
      </c>
    </row>
    <row r="298" spans="1:7" ht="14.1" customHeight="1">
      <c r="A298" s="38">
        <f t="shared" si="17"/>
        <v>290</v>
      </c>
      <c r="B298" s="56" t="s">
        <v>632</v>
      </c>
      <c r="C298" s="40" t="s">
        <v>633</v>
      </c>
      <c r="D298" s="424">
        <v>0</v>
      </c>
      <c r="E298" s="424">
        <v>0</v>
      </c>
      <c r="F298" s="425">
        <v>0</v>
      </c>
      <c r="G298" s="424">
        <f t="shared" ref="G298:G309" si="18">+F298-E298</f>
        <v>0</v>
      </c>
    </row>
    <row r="299" spans="1:7" ht="14.1" customHeight="1">
      <c r="A299" s="38">
        <f t="shared" si="17"/>
        <v>291</v>
      </c>
      <c r="B299" s="56" t="s">
        <v>634</v>
      </c>
      <c r="C299" s="40" t="s">
        <v>635</v>
      </c>
      <c r="D299" s="424">
        <v>0</v>
      </c>
      <c r="E299" s="424">
        <v>0</v>
      </c>
      <c r="F299" s="425">
        <v>0</v>
      </c>
      <c r="G299" s="424">
        <f t="shared" si="18"/>
        <v>0</v>
      </c>
    </row>
    <row r="300" spans="1:7" ht="14.1" customHeight="1">
      <c r="A300" s="38">
        <f t="shared" si="17"/>
        <v>292</v>
      </c>
      <c r="B300" s="56" t="s">
        <v>636</v>
      </c>
      <c r="C300" s="40" t="s">
        <v>637</v>
      </c>
      <c r="D300" s="424">
        <v>37223</v>
      </c>
      <c r="E300" s="424">
        <v>40000</v>
      </c>
      <c r="F300" s="425">
        <v>47000</v>
      </c>
      <c r="G300" s="424">
        <f t="shared" si="18"/>
        <v>7000</v>
      </c>
    </row>
    <row r="301" spans="1:7" ht="14.1" customHeight="1">
      <c r="A301" s="38">
        <f t="shared" si="17"/>
        <v>293</v>
      </c>
      <c r="B301" s="56" t="s">
        <v>638</v>
      </c>
      <c r="C301" s="40" t="s">
        <v>639</v>
      </c>
      <c r="D301" s="424">
        <v>0</v>
      </c>
      <c r="E301" s="424">
        <v>0</v>
      </c>
      <c r="F301" s="425">
        <v>0</v>
      </c>
      <c r="G301" s="424">
        <f t="shared" si="18"/>
        <v>0</v>
      </c>
    </row>
    <row r="302" spans="1:7" ht="14.1" customHeight="1">
      <c r="A302" s="38">
        <f t="shared" si="17"/>
        <v>294</v>
      </c>
      <c r="B302" s="56" t="s">
        <v>640</v>
      </c>
      <c r="C302" s="40" t="s">
        <v>641</v>
      </c>
      <c r="D302" s="424">
        <v>0</v>
      </c>
      <c r="E302" s="424">
        <v>0</v>
      </c>
      <c r="F302" s="425">
        <v>0</v>
      </c>
      <c r="G302" s="424">
        <f t="shared" si="18"/>
        <v>0</v>
      </c>
    </row>
    <row r="303" spans="1:7" ht="14.1" customHeight="1">
      <c r="A303" s="38">
        <f t="shared" si="17"/>
        <v>295</v>
      </c>
      <c r="B303" s="56" t="s">
        <v>642</v>
      </c>
      <c r="C303" s="40" t="s">
        <v>643</v>
      </c>
      <c r="D303" s="424">
        <v>0</v>
      </c>
      <c r="E303" s="424">
        <v>0</v>
      </c>
      <c r="F303" s="425">
        <v>0</v>
      </c>
      <c r="G303" s="424">
        <f t="shared" si="18"/>
        <v>0</v>
      </c>
    </row>
    <row r="304" spans="1:7" ht="14.1" customHeight="1">
      <c r="A304" s="38">
        <f t="shared" si="17"/>
        <v>296</v>
      </c>
      <c r="B304" s="56" t="s">
        <v>644</v>
      </c>
      <c r="C304" s="40" t="s">
        <v>645</v>
      </c>
      <c r="D304" s="424">
        <v>0</v>
      </c>
      <c r="E304" s="424">
        <v>0</v>
      </c>
      <c r="F304" s="425">
        <v>0</v>
      </c>
      <c r="G304" s="424">
        <f t="shared" si="18"/>
        <v>0</v>
      </c>
    </row>
    <row r="305" spans="1:9" ht="14.1" customHeight="1">
      <c r="A305" s="38">
        <f t="shared" si="17"/>
        <v>297</v>
      </c>
      <c r="B305" s="56" t="s">
        <v>646</v>
      </c>
      <c r="C305" s="40" t="s">
        <v>647</v>
      </c>
      <c r="D305" s="424">
        <v>0</v>
      </c>
      <c r="E305" s="424">
        <v>0</v>
      </c>
      <c r="F305" s="425">
        <v>0</v>
      </c>
      <c r="G305" s="424">
        <f t="shared" si="18"/>
        <v>0</v>
      </c>
    </row>
    <row r="306" spans="1:9" ht="14.1" customHeight="1">
      <c r="A306" s="38">
        <f t="shared" si="17"/>
        <v>298</v>
      </c>
      <c r="B306" s="56" t="s">
        <v>648</v>
      </c>
      <c r="C306" s="40" t="s">
        <v>649</v>
      </c>
      <c r="D306" s="424">
        <v>0</v>
      </c>
      <c r="E306" s="424">
        <v>0</v>
      </c>
      <c r="F306" s="425">
        <v>0</v>
      </c>
      <c r="G306" s="424">
        <f t="shared" si="18"/>
        <v>0</v>
      </c>
    </row>
    <row r="307" spans="1:9" ht="14.1" customHeight="1">
      <c r="A307" s="38">
        <f t="shared" si="17"/>
        <v>299</v>
      </c>
      <c r="B307" s="56" t="s">
        <v>650</v>
      </c>
      <c r="C307" s="40" t="s">
        <v>651</v>
      </c>
      <c r="D307" s="424">
        <v>0</v>
      </c>
      <c r="E307" s="424">
        <v>0</v>
      </c>
      <c r="F307" s="425">
        <v>0</v>
      </c>
      <c r="G307" s="424">
        <f t="shared" si="18"/>
        <v>0</v>
      </c>
    </row>
    <row r="308" spans="1:9" ht="14.1" customHeight="1">
      <c r="A308" s="38">
        <f t="shared" si="17"/>
        <v>300</v>
      </c>
      <c r="B308" s="56" t="s">
        <v>652</v>
      </c>
      <c r="C308" s="40" t="s">
        <v>653</v>
      </c>
      <c r="D308" s="424">
        <v>0</v>
      </c>
      <c r="E308" s="424">
        <v>0</v>
      </c>
      <c r="F308" s="425">
        <v>0</v>
      </c>
      <c r="G308" s="424">
        <f t="shared" si="18"/>
        <v>0</v>
      </c>
    </row>
    <row r="309" spans="1:9" ht="14.1" customHeight="1">
      <c r="A309" s="38">
        <f t="shared" si="17"/>
        <v>301</v>
      </c>
      <c r="B309" s="56" t="s">
        <v>654</v>
      </c>
      <c r="C309" s="40" t="s">
        <v>655</v>
      </c>
      <c r="D309" s="424">
        <v>0</v>
      </c>
      <c r="E309" s="424">
        <v>0</v>
      </c>
      <c r="F309" s="425">
        <v>0</v>
      </c>
      <c r="G309" s="424">
        <f t="shared" si="18"/>
        <v>0</v>
      </c>
    </row>
    <row r="310" spans="1:9" ht="14.1" customHeight="1">
      <c r="A310" s="38">
        <f t="shared" si="17"/>
        <v>302</v>
      </c>
      <c r="B310" s="42"/>
      <c r="C310" s="43"/>
      <c r="D310" s="426"/>
      <c r="E310" s="426"/>
      <c r="F310" s="426"/>
      <c r="G310" s="426"/>
    </row>
    <row r="311" spans="1:9" s="53" customFormat="1" ht="14.1" customHeight="1">
      <c r="A311" s="434">
        <f t="shared" si="17"/>
        <v>303</v>
      </c>
      <c r="B311" s="62" t="s">
        <v>656</v>
      </c>
      <c r="C311" s="63"/>
      <c r="D311" s="430">
        <f>SUM(D234:D309)</f>
        <v>90702</v>
      </c>
      <c r="E311" s="430">
        <f>SUM(E234:E309)</f>
        <v>111000</v>
      </c>
      <c r="F311" s="430">
        <f>SUM(F234:F309)</f>
        <v>155486</v>
      </c>
      <c r="G311" s="430">
        <f>SUM(G234:G309)</f>
        <v>44486</v>
      </c>
      <c r="I311" s="248" t="s">
        <v>94</v>
      </c>
    </row>
    <row r="312" spans="1:9" ht="14.1" customHeight="1">
      <c r="A312" s="38">
        <f t="shared" si="17"/>
        <v>304</v>
      </c>
      <c r="B312" s="42"/>
      <c r="C312" s="43"/>
      <c r="D312" s="426"/>
      <c r="E312" s="426"/>
      <c r="F312" s="426"/>
      <c r="G312" s="426"/>
    </row>
    <row r="313" spans="1:9" s="53" customFormat="1" ht="14.1" customHeight="1" thickBot="1">
      <c r="A313" s="38">
        <f t="shared" si="17"/>
        <v>305</v>
      </c>
      <c r="B313" s="68" t="s">
        <v>503</v>
      </c>
      <c r="C313" s="69"/>
      <c r="D313" s="433">
        <f>+D311+D232+D98</f>
        <v>1759345</v>
      </c>
      <c r="E313" s="433">
        <f>+E311+E232+E98</f>
        <v>652000</v>
      </c>
      <c r="F313" s="433">
        <f>+F311+F232+F98</f>
        <v>856156</v>
      </c>
      <c r="G313" s="433">
        <f>+G311+G232+G98</f>
        <v>204156</v>
      </c>
    </row>
    <row r="314" spans="1:9" ht="14.1" customHeight="1" thickBot="1">
      <c r="A314" s="38">
        <f t="shared" si="17"/>
        <v>306</v>
      </c>
      <c r="B314" s="47"/>
      <c r="C314" s="48"/>
      <c r="D314" s="427"/>
      <c r="E314" s="427"/>
      <c r="F314" s="427"/>
      <c r="G314" s="427"/>
    </row>
    <row r="315" spans="1:9" ht="14.1" customHeight="1">
      <c r="A315" s="38">
        <f t="shared" si="17"/>
        <v>307</v>
      </c>
      <c r="B315" s="56" t="s">
        <v>657</v>
      </c>
      <c r="C315" s="40" t="s">
        <v>658</v>
      </c>
      <c r="D315" s="424">
        <v>0</v>
      </c>
      <c r="E315" s="424">
        <v>0</v>
      </c>
      <c r="F315" s="425">
        <v>0</v>
      </c>
      <c r="G315" s="424">
        <f t="shared" ref="G315:G322" si="19">+F315-E315</f>
        <v>0</v>
      </c>
    </row>
    <row r="316" spans="1:9" ht="14.1" customHeight="1">
      <c r="A316" s="38">
        <f t="shared" si="17"/>
        <v>308</v>
      </c>
      <c r="B316" s="56" t="s">
        <v>659</v>
      </c>
      <c r="C316" s="40" t="s">
        <v>660</v>
      </c>
      <c r="D316" s="424">
        <v>0</v>
      </c>
      <c r="E316" s="424">
        <v>0</v>
      </c>
      <c r="F316" s="425">
        <v>0</v>
      </c>
      <c r="G316" s="424">
        <f t="shared" si="19"/>
        <v>0</v>
      </c>
    </row>
    <row r="317" spans="1:9" ht="14.1" customHeight="1">
      <c r="A317" s="38">
        <f t="shared" si="17"/>
        <v>309</v>
      </c>
      <c r="B317" s="56" t="s">
        <v>661</v>
      </c>
      <c r="C317" s="40" t="s">
        <v>662</v>
      </c>
      <c r="D317" s="424">
        <v>0</v>
      </c>
      <c r="E317" s="424">
        <v>0</v>
      </c>
      <c r="F317" s="424">
        <v>0</v>
      </c>
      <c r="G317" s="424">
        <f t="shared" si="19"/>
        <v>0</v>
      </c>
    </row>
    <row r="318" spans="1:9" ht="14.1" customHeight="1">
      <c r="A318" s="38">
        <f t="shared" si="17"/>
        <v>310</v>
      </c>
      <c r="B318" s="56" t="s">
        <v>663</v>
      </c>
      <c r="C318" s="40" t="s">
        <v>664</v>
      </c>
      <c r="D318" s="424">
        <v>70000</v>
      </c>
      <c r="E318" s="424">
        <v>70000</v>
      </c>
      <c r="F318" s="425">
        <v>70000</v>
      </c>
      <c r="G318" s="424">
        <f t="shared" si="19"/>
        <v>0</v>
      </c>
    </row>
    <row r="319" spans="1:9" ht="14.1" customHeight="1">
      <c r="A319" s="38">
        <f t="shared" si="17"/>
        <v>311</v>
      </c>
      <c r="B319" s="56" t="s">
        <v>665</v>
      </c>
      <c r="C319" s="40" t="s">
        <v>666</v>
      </c>
      <c r="D319" s="424">
        <v>0</v>
      </c>
      <c r="E319" s="424">
        <v>0</v>
      </c>
      <c r="F319" s="425">
        <v>0</v>
      </c>
      <c r="G319" s="424">
        <f t="shared" si="19"/>
        <v>0</v>
      </c>
    </row>
    <row r="320" spans="1:9" ht="14.1" customHeight="1">
      <c r="A320" s="38">
        <f t="shared" si="17"/>
        <v>312</v>
      </c>
      <c r="B320" s="56" t="s">
        <v>667</v>
      </c>
      <c r="C320" s="40" t="s">
        <v>668</v>
      </c>
      <c r="D320" s="424">
        <v>0</v>
      </c>
      <c r="E320" s="424">
        <v>0</v>
      </c>
      <c r="F320" s="425">
        <v>0</v>
      </c>
      <c r="G320" s="424">
        <f t="shared" si="19"/>
        <v>0</v>
      </c>
    </row>
    <row r="321" spans="1:7" ht="14.1" customHeight="1">
      <c r="A321" s="38">
        <f t="shared" si="17"/>
        <v>313</v>
      </c>
      <c r="B321" s="56" t="s">
        <v>669</v>
      </c>
      <c r="C321" s="40" t="s">
        <v>670</v>
      </c>
      <c r="D321" s="424">
        <v>0</v>
      </c>
      <c r="E321" s="424">
        <v>0</v>
      </c>
      <c r="F321" s="425">
        <v>0</v>
      </c>
      <c r="G321" s="424">
        <f t="shared" si="19"/>
        <v>0</v>
      </c>
    </row>
    <row r="322" spans="1:7" ht="14.1" customHeight="1">
      <c r="A322" s="38">
        <f t="shared" si="17"/>
        <v>314</v>
      </c>
      <c r="B322" s="56" t="s">
        <v>671</v>
      </c>
      <c r="C322" s="40" t="s">
        <v>672</v>
      </c>
      <c r="D322" s="424">
        <v>0</v>
      </c>
      <c r="E322" s="424">
        <v>0</v>
      </c>
      <c r="F322" s="425">
        <v>0</v>
      </c>
      <c r="G322" s="424">
        <f t="shared" si="19"/>
        <v>0</v>
      </c>
    </row>
    <row r="323" spans="1:7" ht="14.1" customHeight="1">
      <c r="A323" s="38">
        <f t="shared" si="17"/>
        <v>315</v>
      </c>
      <c r="B323" s="56" t="s">
        <v>673</v>
      </c>
      <c r="C323" s="57" t="s">
        <v>674</v>
      </c>
      <c r="D323" s="424">
        <v>0</v>
      </c>
      <c r="E323" s="424">
        <v>0</v>
      </c>
      <c r="F323" s="425">
        <v>0</v>
      </c>
      <c r="G323" s="424">
        <f>+F323-E323</f>
        <v>0</v>
      </c>
    </row>
    <row r="324" spans="1:7" ht="14.1" customHeight="1">
      <c r="A324" s="38">
        <f t="shared" si="17"/>
        <v>316</v>
      </c>
      <c r="B324" s="56" t="s">
        <v>675</v>
      </c>
      <c r="C324" s="40" t="s">
        <v>676</v>
      </c>
      <c r="D324" s="424">
        <v>0</v>
      </c>
      <c r="E324" s="424">
        <v>0</v>
      </c>
      <c r="F324" s="425">
        <v>0</v>
      </c>
      <c r="G324" s="424">
        <f>+F324-E324</f>
        <v>0</v>
      </c>
    </row>
    <row r="325" spans="1:7" ht="14.1" customHeight="1">
      <c r="A325" s="38">
        <f t="shared" si="17"/>
        <v>317</v>
      </c>
      <c r="B325" s="56" t="s">
        <v>677</v>
      </c>
      <c r="C325" s="40" t="s">
        <v>678</v>
      </c>
      <c r="D325" s="424">
        <v>0</v>
      </c>
      <c r="E325" s="424">
        <v>0</v>
      </c>
      <c r="F325" s="425">
        <v>0</v>
      </c>
      <c r="G325" s="424">
        <f t="shared" ref="G325:G348" si="20">+F325-E325</f>
        <v>0</v>
      </c>
    </row>
    <row r="326" spans="1:7" ht="14.1" customHeight="1">
      <c r="A326" s="38">
        <f t="shared" si="17"/>
        <v>318</v>
      </c>
      <c r="B326" s="56" t="s">
        <v>679</v>
      </c>
      <c r="C326" s="40" t="s">
        <v>680</v>
      </c>
      <c r="D326" s="424">
        <v>0</v>
      </c>
      <c r="E326" s="424">
        <v>0</v>
      </c>
      <c r="F326" s="425">
        <v>0</v>
      </c>
      <c r="G326" s="424">
        <f t="shared" si="20"/>
        <v>0</v>
      </c>
    </row>
    <row r="327" spans="1:7" ht="14.1" customHeight="1">
      <c r="A327" s="38">
        <f t="shared" si="17"/>
        <v>319</v>
      </c>
      <c r="B327" s="56" t="s">
        <v>681</v>
      </c>
      <c r="C327" s="40" t="s">
        <v>682</v>
      </c>
      <c r="D327" s="424">
        <v>0</v>
      </c>
      <c r="E327" s="424">
        <v>0</v>
      </c>
      <c r="F327" s="425">
        <v>0</v>
      </c>
      <c r="G327" s="424">
        <f t="shared" si="20"/>
        <v>0</v>
      </c>
    </row>
    <row r="328" spans="1:7" ht="14.1" customHeight="1">
      <c r="A328" s="38">
        <f t="shared" si="17"/>
        <v>320</v>
      </c>
      <c r="B328" s="56" t="s">
        <v>683</v>
      </c>
      <c r="C328" s="40" t="s">
        <v>684</v>
      </c>
      <c r="D328" s="424">
        <v>0</v>
      </c>
      <c r="E328" s="424">
        <v>0</v>
      </c>
      <c r="F328" s="425">
        <v>0</v>
      </c>
      <c r="G328" s="424">
        <f t="shared" si="20"/>
        <v>0</v>
      </c>
    </row>
    <row r="329" spans="1:7" ht="14.1" customHeight="1">
      <c r="A329" s="38">
        <f t="shared" si="17"/>
        <v>321</v>
      </c>
      <c r="B329" s="56" t="s">
        <v>685</v>
      </c>
      <c r="C329" s="40" t="s">
        <v>686</v>
      </c>
      <c r="D329" s="424">
        <v>0</v>
      </c>
      <c r="E329" s="424">
        <v>0</v>
      </c>
      <c r="F329" s="425">
        <v>0</v>
      </c>
      <c r="G329" s="424">
        <f t="shared" si="20"/>
        <v>0</v>
      </c>
    </row>
    <row r="330" spans="1:7" ht="14.1" customHeight="1">
      <c r="A330" s="38">
        <f t="shared" si="17"/>
        <v>322</v>
      </c>
      <c r="B330" s="56" t="s">
        <v>687</v>
      </c>
      <c r="C330" s="40" t="s">
        <v>688</v>
      </c>
      <c r="D330" s="424">
        <v>0</v>
      </c>
      <c r="E330" s="424">
        <v>0</v>
      </c>
      <c r="F330" s="425">
        <v>0</v>
      </c>
      <c r="G330" s="424">
        <f t="shared" si="20"/>
        <v>0</v>
      </c>
    </row>
    <row r="331" spans="1:7" ht="14.1" customHeight="1">
      <c r="A331" s="38">
        <f t="shared" ref="A331:A394" si="21">1+A330</f>
        <v>323</v>
      </c>
      <c r="B331" s="56" t="s">
        <v>689</v>
      </c>
      <c r="C331" s="40" t="s">
        <v>690</v>
      </c>
      <c r="D331" s="424">
        <v>0</v>
      </c>
      <c r="E331" s="424">
        <v>0</v>
      </c>
      <c r="F331" s="425">
        <v>0</v>
      </c>
      <c r="G331" s="424">
        <f t="shared" si="20"/>
        <v>0</v>
      </c>
    </row>
    <row r="332" spans="1:7" ht="14.1" customHeight="1">
      <c r="A332" s="38">
        <f t="shared" si="21"/>
        <v>324</v>
      </c>
      <c r="B332" s="56" t="s">
        <v>691</v>
      </c>
      <c r="C332" s="40" t="s">
        <v>692</v>
      </c>
      <c r="D332" s="424">
        <v>0</v>
      </c>
      <c r="E332" s="424">
        <v>0</v>
      </c>
      <c r="F332" s="425">
        <v>0</v>
      </c>
      <c r="G332" s="424">
        <f t="shared" si="20"/>
        <v>0</v>
      </c>
    </row>
    <row r="333" spans="1:7" ht="14.1" customHeight="1">
      <c r="A333" s="38">
        <f t="shared" si="21"/>
        <v>325</v>
      </c>
      <c r="B333" s="56" t="s">
        <v>693</v>
      </c>
      <c r="C333" s="40" t="s">
        <v>694</v>
      </c>
      <c r="D333" s="424">
        <v>0</v>
      </c>
      <c r="E333" s="424">
        <v>0</v>
      </c>
      <c r="F333" s="425">
        <v>0</v>
      </c>
      <c r="G333" s="424">
        <f t="shared" si="20"/>
        <v>0</v>
      </c>
    </row>
    <row r="334" spans="1:7" ht="14.1" customHeight="1">
      <c r="A334" s="38">
        <f t="shared" si="21"/>
        <v>326</v>
      </c>
      <c r="B334" s="56" t="s">
        <v>695</v>
      </c>
      <c r="C334" s="40" t="s">
        <v>696</v>
      </c>
      <c r="D334" s="424">
        <v>0</v>
      </c>
      <c r="E334" s="424">
        <v>0</v>
      </c>
      <c r="F334" s="425">
        <v>0</v>
      </c>
      <c r="G334" s="424">
        <f t="shared" si="20"/>
        <v>0</v>
      </c>
    </row>
    <row r="335" spans="1:7" ht="14.1" customHeight="1">
      <c r="A335" s="38">
        <f t="shared" si="21"/>
        <v>327</v>
      </c>
      <c r="B335" s="56" t="s">
        <v>697</v>
      </c>
      <c r="C335" s="40" t="s">
        <v>698</v>
      </c>
      <c r="D335" s="424">
        <v>0</v>
      </c>
      <c r="E335" s="424">
        <v>0</v>
      </c>
      <c r="F335" s="425">
        <v>0</v>
      </c>
      <c r="G335" s="424">
        <f t="shared" si="20"/>
        <v>0</v>
      </c>
    </row>
    <row r="336" spans="1:7" ht="14.1" customHeight="1">
      <c r="A336" s="38">
        <f t="shared" si="21"/>
        <v>328</v>
      </c>
      <c r="B336" s="56" t="s">
        <v>699</v>
      </c>
      <c r="C336" s="40" t="s">
        <v>700</v>
      </c>
      <c r="D336" s="424">
        <v>0</v>
      </c>
      <c r="E336" s="424">
        <v>0</v>
      </c>
      <c r="F336" s="425">
        <v>0</v>
      </c>
      <c r="G336" s="424">
        <f t="shared" si="20"/>
        <v>0</v>
      </c>
    </row>
    <row r="337" spans="1:7" ht="14.1" customHeight="1">
      <c r="A337" s="38">
        <f t="shared" si="21"/>
        <v>329</v>
      </c>
      <c r="B337" s="56" t="s">
        <v>701</v>
      </c>
      <c r="C337" s="40" t="s">
        <v>702</v>
      </c>
      <c r="D337" s="424">
        <v>0</v>
      </c>
      <c r="E337" s="424">
        <v>0</v>
      </c>
      <c r="F337" s="425">
        <v>0</v>
      </c>
      <c r="G337" s="424">
        <f t="shared" si="20"/>
        <v>0</v>
      </c>
    </row>
    <row r="338" spans="1:7" ht="14.1" customHeight="1">
      <c r="A338" s="38">
        <f t="shared" si="21"/>
        <v>330</v>
      </c>
      <c r="B338" s="56" t="s">
        <v>703</v>
      </c>
      <c r="C338" s="40" t="s">
        <v>704</v>
      </c>
      <c r="D338" s="424">
        <v>0</v>
      </c>
      <c r="E338" s="424">
        <v>0</v>
      </c>
      <c r="F338" s="425">
        <v>0</v>
      </c>
      <c r="G338" s="424">
        <f t="shared" si="20"/>
        <v>0</v>
      </c>
    </row>
    <row r="339" spans="1:7" ht="14.1" customHeight="1">
      <c r="A339" s="38">
        <f t="shared" si="21"/>
        <v>331</v>
      </c>
      <c r="B339" s="56" t="s">
        <v>705</v>
      </c>
      <c r="C339" s="40" t="s">
        <v>706</v>
      </c>
      <c r="D339" s="424">
        <v>0</v>
      </c>
      <c r="E339" s="424">
        <v>0</v>
      </c>
      <c r="F339" s="425">
        <v>0</v>
      </c>
      <c r="G339" s="424">
        <f t="shared" si="20"/>
        <v>0</v>
      </c>
    </row>
    <row r="340" spans="1:7" ht="14.1" customHeight="1">
      <c r="A340" s="38">
        <f t="shared" si="21"/>
        <v>332</v>
      </c>
      <c r="B340" s="56" t="s">
        <v>707</v>
      </c>
      <c r="C340" s="40" t="s">
        <v>708</v>
      </c>
      <c r="D340" s="424">
        <v>0</v>
      </c>
      <c r="E340" s="424">
        <v>0</v>
      </c>
      <c r="F340" s="425">
        <v>0</v>
      </c>
      <c r="G340" s="424">
        <f t="shared" si="20"/>
        <v>0</v>
      </c>
    </row>
    <row r="341" spans="1:7" ht="14.1" customHeight="1">
      <c r="A341" s="38">
        <f t="shared" si="21"/>
        <v>333</v>
      </c>
      <c r="B341" s="56" t="s">
        <v>709</v>
      </c>
      <c r="C341" s="40" t="s">
        <v>710</v>
      </c>
      <c r="D341" s="424">
        <v>0</v>
      </c>
      <c r="E341" s="424">
        <v>0</v>
      </c>
      <c r="F341" s="425">
        <v>0</v>
      </c>
      <c r="G341" s="424">
        <f t="shared" si="20"/>
        <v>0</v>
      </c>
    </row>
    <row r="342" spans="1:7" ht="14.1" customHeight="1">
      <c r="A342" s="38">
        <f t="shared" si="21"/>
        <v>334</v>
      </c>
      <c r="B342" s="56" t="s">
        <v>711</v>
      </c>
      <c r="C342" s="40" t="s">
        <v>712</v>
      </c>
      <c r="D342" s="424">
        <v>0</v>
      </c>
      <c r="E342" s="424">
        <v>0</v>
      </c>
      <c r="F342" s="425">
        <v>0</v>
      </c>
      <c r="G342" s="424">
        <f t="shared" si="20"/>
        <v>0</v>
      </c>
    </row>
    <row r="343" spans="1:7" ht="14.1" customHeight="1">
      <c r="A343" s="38">
        <f t="shared" si="21"/>
        <v>335</v>
      </c>
      <c r="B343" s="56" t="s">
        <v>713</v>
      </c>
      <c r="C343" s="40" t="s">
        <v>714</v>
      </c>
      <c r="D343" s="424">
        <v>0</v>
      </c>
      <c r="E343" s="424">
        <v>0</v>
      </c>
      <c r="F343" s="425">
        <v>0</v>
      </c>
      <c r="G343" s="424">
        <f t="shared" si="20"/>
        <v>0</v>
      </c>
    </row>
    <row r="344" spans="1:7" ht="14.1" customHeight="1">
      <c r="A344" s="38">
        <f t="shared" si="21"/>
        <v>336</v>
      </c>
      <c r="B344" s="56" t="s">
        <v>715</v>
      </c>
      <c r="C344" s="40" t="s">
        <v>716</v>
      </c>
      <c r="D344" s="424">
        <v>0</v>
      </c>
      <c r="E344" s="424">
        <v>0</v>
      </c>
      <c r="F344" s="425">
        <v>0</v>
      </c>
      <c r="G344" s="424">
        <f t="shared" si="20"/>
        <v>0</v>
      </c>
    </row>
    <row r="345" spans="1:7" ht="14.1" customHeight="1">
      <c r="A345" s="38">
        <f t="shared" si="21"/>
        <v>337</v>
      </c>
      <c r="B345" s="56" t="s">
        <v>717</v>
      </c>
      <c r="C345" s="40" t="s">
        <v>718</v>
      </c>
      <c r="D345" s="424">
        <v>0</v>
      </c>
      <c r="E345" s="424">
        <v>0</v>
      </c>
      <c r="F345" s="425">
        <v>0</v>
      </c>
      <c r="G345" s="424">
        <f t="shared" si="20"/>
        <v>0</v>
      </c>
    </row>
    <row r="346" spans="1:7" ht="14.1" customHeight="1">
      <c r="A346" s="38">
        <f t="shared" si="21"/>
        <v>338</v>
      </c>
      <c r="B346" s="56" t="s">
        <v>719</v>
      </c>
      <c r="C346" s="40" t="s">
        <v>720</v>
      </c>
      <c r="D346" s="424">
        <v>0</v>
      </c>
      <c r="E346" s="424">
        <v>0</v>
      </c>
      <c r="F346" s="425">
        <v>0</v>
      </c>
      <c r="G346" s="424">
        <f t="shared" si="20"/>
        <v>0</v>
      </c>
    </row>
    <row r="347" spans="1:7" ht="14.1" customHeight="1">
      <c r="A347" s="38">
        <f t="shared" si="21"/>
        <v>339</v>
      </c>
      <c r="B347" s="56" t="s">
        <v>721</v>
      </c>
      <c r="C347" s="40" t="s">
        <v>722</v>
      </c>
      <c r="D347" s="424">
        <v>0</v>
      </c>
      <c r="E347" s="424">
        <v>0</v>
      </c>
      <c r="F347" s="425">
        <v>0</v>
      </c>
      <c r="G347" s="424">
        <f t="shared" si="20"/>
        <v>0</v>
      </c>
    </row>
    <row r="348" spans="1:7" ht="14.1" customHeight="1">
      <c r="A348" s="38">
        <f t="shared" si="21"/>
        <v>340</v>
      </c>
      <c r="B348" s="56" t="s">
        <v>723</v>
      </c>
      <c r="C348" s="40" t="s">
        <v>724</v>
      </c>
      <c r="D348" s="424">
        <v>147391</v>
      </c>
      <c r="E348" s="424">
        <v>27000</v>
      </c>
      <c r="F348" s="425">
        <v>161673</v>
      </c>
      <c r="G348" s="424">
        <f t="shared" si="20"/>
        <v>134673</v>
      </c>
    </row>
    <row r="349" spans="1:7" ht="14.1" customHeight="1">
      <c r="A349" s="38">
        <f t="shared" si="21"/>
        <v>341</v>
      </c>
      <c r="B349" s="42"/>
      <c r="C349" s="43"/>
      <c r="D349" s="426"/>
      <c r="E349" s="426"/>
      <c r="F349" s="426"/>
      <c r="G349" s="426"/>
    </row>
    <row r="350" spans="1:7" s="53" customFormat="1" ht="14.1" customHeight="1" thickBot="1">
      <c r="A350" s="38">
        <f t="shared" si="21"/>
        <v>342</v>
      </c>
      <c r="B350" s="62" t="s">
        <v>725</v>
      </c>
      <c r="C350" s="63"/>
      <c r="D350" s="430">
        <f>SUM(D315:D348)</f>
        <v>217391</v>
      </c>
      <c r="E350" s="430">
        <f>SUM(E315:E348)</f>
        <v>97000</v>
      </c>
      <c r="F350" s="430">
        <f>SUM(F315:F348)</f>
        <v>231673</v>
      </c>
      <c r="G350" s="430">
        <f>SUM(G315:G348)</f>
        <v>134673</v>
      </c>
    </row>
    <row r="351" spans="1:7" ht="14.1" customHeight="1" thickBot="1">
      <c r="A351" s="38">
        <f t="shared" si="21"/>
        <v>343</v>
      </c>
      <c r="B351" s="47"/>
      <c r="C351" s="48"/>
      <c r="D351" s="427"/>
      <c r="E351" s="427"/>
      <c r="F351" s="427"/>
      <c r="G351" s="427"/>
    </row>
    <row r="352" spans="1:7">
      <c r="A352" s="38">
        <f t="shared" si="21"/>
        <v>344</v>
      </c>
      <c r="B352" s="56" t="s">
        <v>726</v>
      </c>
      <c r="C352" s="40" t="s">
        <v>727</v>
      </c>
      <c r="D352" s="424">
        <v>0</v>
      </c>
      <c r="E352" s="424">
        <v>0</v>
      </c>
      <c r="F352" s="425">
        <v>0</v>
      </c>
      <c r="G352" s="424">
        <f>+F352-E352</f>
        <v>0</v>
      </c>
    </row>
    <row r="353" spans="1:7">
      <c r="A353" s="38">
        <f t="shared" si="21"/>
        <v>345</v>
      </c>
      <c r="B353" s="56" t="s">
        <v>728</v>
      </c>
      <c r="C353" s="40" t="s">
        <v>729</v>
      </c>
      <c r="D353" s="424">
        <v>0</v>
      </c>
      <c r="E353" s="424">
        <v>0</v>
      </c>
      <c r="F353" s="425">
        <v>0</v>
      </c>
      <c r="G353" s="424">
        <f t="shared" ref="G353:G416" si="22">+F353-E353</f>
        <v>0</v>
      </c>
    </row>
    <row r="354" spans="1:7">
      <c r="A354" s="38">
        <f t="shared" si="21"/>
        <v>346</v>
      </c>
      <c r="B354" s="56" t="s">
        <v>730</v>
      </c>
      <c r="C354" s="40" t="s">
        <v>731</v>
      </c>
      <c r="D354" s="424">
        <v>0</v>
      </c>
      <c r="E354" s="424">
        <v>0</v>
      </c>
      <c r="F354" s="425">
        <v>0</v>
      </c>
      <c r="G354" s="424">
        <f t="shared" si="22"/>
        <v>0</v>
      </c>
    </row>
    <row r="355" spans="1:7">
      <c r="A355" s="38">
        <f t="shared" si="21"/>
        <v>347</v>
      </c>
      <c r="B355" s="56" t="s">
        <v>732</v>
      </c>
      <c r="C355" s="40" t="s">
        <v>733</v>
      </c>
      <c r="D355" s="424">
        <v>0</v>
      </c>
      <c r="E355" s="424">
        <v>0</v>
      </c>
      <c r="F355" s="425">
        <v>0</v>
      </c>
      <c r="G355" s="424">
        <f t="shared" si="22"/>
        <v>0</v>
      </c>
    </row>
    <row r="356" spans="1:7">
      <c r="A356" s="38">
        <f t="shared" si="21"/>
        <v>348</v>
      </c>
      <c r="B356" s="56" t="s">
        <v>734</v>
      </c>
      <c r="C356" s="40" t="s">
        <v>735</v>
      </c>
      <c r="D356" s="424">
        <v>0</v>
      </c>
      <c r="E356" s="424">
        <v>0</v>
      </c>
      <c r="F356" s="425">
        <v>0</v>
      </c>
      <c r="G356" s="424">
        <f t="shared" si="22"/>
        <v>0</v>
      </c>
    </row>
    <row r="357" spans="1:7">
      <c r="A357" s="38">
        <f t="shared" si="21"/>
        <v>349</v>
      </c>
      <c r="B357" s="56" t="s">
        <v>736</v>
      </c>
      <c r="C357" s="40" t="s">
        <v>737</v>
      </c>
      <c r="D357" s="424">
        <v>0</v>
      </c>
      <c r="E357" s="424">
        <v>0</v>
      </c>
      <c r="F357" s="425">
        <v>0</v>
      </c>
      <c r="G357" s="424">
        <f t="shared" si="22"/>
        <v>0</v>
      </c>
    </row>
    <row r="358" spans="1:7">
      <c r="A358" s="38">
        <f t="shared" si="21"/>
        <v>350</v>
      </c>
      <c r="B358" s="56" t="s">
        <v>738</v>
      </c>
      <c r="C358" s="40" t="s">
        <v>739</v>
      </c>
      <c r="D358" s="424">
        <v>0</v>
      </c>
      <c r="E358" s="424">
        <v>0</v>
      </c>
      <c r="F358" s="425">
        <v>0</v>
      </c>
      <c r="G358" s="424">
        <f t="shared" si="22"/>
        <v>0</v>
      </c>
    </row>
    <row r="359" spans="1:7">
      <c r="A359" s="38">
        <f t="shared" si="21"/>
        <v>351</v>
      </c>
      <c r="B359" s="56" t="s">
        <v>740</v>
      </c>
      <c r="C359" s="40" t="s">
        <v>741</v>
      </c>
      <c r="D359" s="424">
        <v>0</v>
      </c>
      <c r="E359" s="424">
        <v>0</v>
      </c>
      <c r="F359" s="425">
        <v>0</v>
      </c>
      <c r="G359" s="424">
        <f t="shared" si="22"/>
        <v>0</v>
      </c>
    </row>
    <row r="360" spans="1:7">
      <c r="A360" s="38">
        <f t="shared" si="21"/>
        <v>352</v>
      </c>
      <c r="B360" s="56" t="s">
        <v>742</v>
      </c>
      <c r="C360" s="40" t="s">
        <v>743</v>
      </c>
      <c r="D360" s="424">
        <v>0</v>
      </c>
      <c r="E360" s="424">
        <v>0</v>
      </c>
      <c r="F360" s="425">
        <v>0</v>
      </c>
      <c r="G360" s="424">
        <f t="shared" si="22"/>
        <v>0</v>
      </c>
    </row>
    <row r="361" spans="1:7">
      <c r="A361" s="38">
        <f t="shared" si="21"/>
        <v>353</v>
      </c>
      <c r="B361" s="56" t="s">
        <v>744</v>
      </c>
      <c r="C361" s="40" t="s">
        <v>745</v>
      </c>
      <c r="D361" s="424">
        <v>0</v>
      </c>
      <c r="E361" s="424">
        <v>0</v>
      </c>
      <c r="F361" s="425">
        <v>0</v>
      </c>
      <c r="G361" s="424">
        <f t="shared" si="22"/>
        <v>0</v>
      </c>
    </row>
    <row r="362" spans="1:7">
      <c r="A362" s="38">
        <f t="shared" si="21"/>
        <v>354</v>
      </c>
      <c r="B362" s="56" t="s">
        <v>746</v>
      </c>
      <c r="C362" s="40" t="s">
        <v>747</v>
      </c>
      <c r="D362" s="424">
        <v>0</v>
      </c>
      <c r="E362" s="424">
        <v>0</v>
      </c>
      <c r="F362" s="425">
        <v>0</v>
      </c>
      <c r="G362" s="424">
        <f t="shared" si="22"/>
        <v>0</v>
      </c>
    </row>
    <row r="363" spans="1:7">
      <c r="A363" s="38">
        <f t="shared" si="21"/>
        <v>355</v>
      </c>
      <c r="B363" s="56" t="s">
        <v>748</v>
      </c>
      <c r="C363" s="40" t="s">
        <v>749</v>
      </c>
      <c r="D363" s="424">
        <v>0</v>
      </c>
      <c r="E363" s="424">
        <v>0</v>
      </c>
      <c r="F363" s="425">
        <v>0</v>
      </c>
      <c r="G363" s="424">
        <f t="shared" si="22"/>
        <v>0</v>
      </c>
    </row>
    <row r="364" spans="1:7">
      <c r="A364" s="38">
        <f t="shared" si="21"/>
        <v>356</v>
      </c>
      <c r="B364" s="56" t="s">
        <v>750</v>
      </c>
      <c r="C364" s="40" t="s">
        <v>751</v>
      </c>
      <c r="D364" s="424">
        <v>0</v>
      </c>
      <c r="E364" s="424">
        <v>0</v>
      </c>
      <c r="F364" s="425">
        <v>0</v>
      </c>
      <c r="G364" s="424">
        <f t="shared" si="22"/>
        <v>0</v>
      </c>
    </row>
    <row r="365" spans="1:7">
      <c r="A365" s="38">
        <f t="shared" si="21"/>
        <v>357</v>
      </c>
      <c r="B365" s="56" t="s">
        <v>752</v>
      </c>
      <c r="C365" s="40" t="s">
        <v>753</v>
      </c>
      <c r="D365" s="424">
        <v>0</v>
      </c>
      <c r="E365" s="424">
        <v>0</v>
      </c>
      <c r="F365" s="425">
        <v>0</v>
      </c>
      <c r="G365" s="424">
        <f t="shared" si="22"/>
        <v>0</v>
      </c>
    </row>
    <row r="366" spans="1:7">
      <c r="A366" s="38">
        <f t="shared" si="21"/>
        <v>358</v>
      </c>
      <c r="B366" s="56" t="s">
        <v>754</v>
      </c>
      <c r="C366" s="40" t="s">
        <v>755</v>
      </c>
      <c r="D366" s="424">
        <v>0</v>
      </c>
      <c r="E366" s="424">
        <v>0</v>
      </c>
      <c r="F366" s="425">
        <v>0</v>
      </c>
      <c r="G366" s="424">
        <f t="shared" si="22"/>
        <v>0</v>
      </c>
    </row>
    <row r="367" spans="1:7">
      <c r="A367" s="38">
        <f t="shared" si="21"/>
        <v>359</v>
      </c>
      <c r="B367" s="56" t="s">
        <v>756</v>
      </c>
      <c r="C367" s="40" t="s">
        <v>757</v>
      </c>
      <c r="D367" s="424">
        <v>0</v>
      </c>
      <c r="E367" s="424">
        <v>0</v>
      </c>
      <c r="F367" s="425">
        <v>0</v>
      </c>
      <c r="G367" s="424">
        <f t="shared" si="22"/>
        <v>0</v>
      </c>
    </row>
    <row r="368" spans="1:7">
      <c r="A368" s="38">
        <f t="shared" si="21"/>
        <v>360</v>
      </c>
      <c r="B368" s="56" t="s">
        <v>758</v>
      </c>
      <c r="C368" s="40" t="s">
        <v>759</v>
      </c>
      <c r="D368" s="424">
        <v>0</v>
      </c>
      <c r="E368" s="424">
        <v>0</v>
      </c>
      <c r="F368" s="425">
        <v>0</v>
      </c>
      <c r="G368" s="424">
        <f t="shared" si="22"/>
        <v>0</v>
      </c>
    </row>
    <row r="369" spans="1:7">
      <c r="A369" s="38">
        <f t="shared" si="21"/>
        <v>361</v>
      </c>
      <c r="B369" s="56" t="s">
        <v>760</v>
      </c>
      <c r="C369" s="58" t="s">
        <v>761</v>
      </c>
      <c r="D369" s="424">
        <v>0</v>
      </c>
      <c r="E369" s="424">
        <v>0</v>
      </c>
      <c r="F369" s="425">
        <v>0</v>
      </c>
      <c r="G369" s="424">
        <f t="shared" si="22"/>
        <v>0</v>
      </c>
    </row>
    <row r="370" spans="1:7">
      <c r="A370" s="38">
        <f t="shared" si="21"/>
        <v>362</v>
      </c>
      <c r="B370" s="56" t="s">
        <v>762</v>
      </c>
      <c r="C370" s="58" t="s">
        <v>763</v>
      </c>
      <c r="D370" s="424">
        <v>0</v>
      </c>
      <c r="E370" s="424">
        <v>0</v>
      </c>
      <c r="F370" s="425">
        <v>0</v>
      </c>
      <c r="G370" s="424">
        <f t="shared" si="22"/>
        <v>0</v>
      </c>
    </row>
    <row r="371" spans="1:7">
      <c r="A371" s="38">
        <f t="shared" si="21"/>
        <v>363</v>
      </c>
      <c r="B371" s="56" t="s">
        <v>764</v>
      </c>
      <c r="C371" s="40" t="s">
        <v>765</v>
      </c>
      <c r="D371" s="424">
        <v>0</v>
      </c>
      <c r="E371" s="424">
        <v>0</v>
      </c>
      <c r="F371" s="425">
        <v>0</v>
      </c>
      <c r="G371" s="424">
        <f t="shared" si="22"/>
        <v>0</v>
      </c>
    </row>
    <row r="372" spans="1:7">
      <c r="A372" s="38">
        <f t="shared" si="21"/>
        <v>364</v>
      </c>
      <c r="B372" s="56" t="s">
        <v>766</v>
      </c>
      <c r="C372" s="57" t="s">
        <v>767</v>
      </c>
      <c r="D372" s="424">
        <v>0</v>
      </c>
      <c r="E372" s="424">
        <v>0</v>
      </c>
      <c r="F372" s="425">
        <v>0</v>
      </c>
      <c r="G372" s="424">
        <f t="shared" si="22"/>
        <v>0</v>
      </c>
    </row>
    <row r="373" spans="1:7">
      <c r="A373" s="38">
        <f t="shared" si="21"/>
        <v>365</v>
      </c>
      <c r="B373" s="56" t="s">
        <v>768</v>
      </c>
      <c r="C373" s="58" t="s">
        <v>769</v>
      </c>
      <c r="D373" s="424">
        <v>0</v>
      </c>
      <c r="E373" s="424">
        <v>0</v>
      </c>
      <c r="F373" s="425">
        <v>0</v>
      </c>
      <c r="G373" s="424">
        <f t="shared" si="22"/>
        <v>0</v>
      </c>
    </row>
    <row r="374" spans="1:7">
      <c r="A374" s="38">
        <f t="shared" si="21"/>
        <v>366</v>
      </c>
      <c r="B374" s="56" t="s">
        <v>770</v>
      </c>
      <c r="C374" s="58" t="s">
        <v>771</v>
      </c>
      <c r="D374" s="424">
        <v>0</v>
      </c>
      <c r="E374" s="424">
        <v>0</v>
      </c>
      <c r="F374" s="425">
        <v>0</v>
      </c>
      <c r="G374" s="424">
        <f t="shared" si="22"/>
        <v>0</v>
      </c>
    </row>
    <row r="375" spans="1:7">
      <c r="A375" s="38">
        <f t="shared" si="21"/>
        <v>367</v>
      </c>
      <c r="B375" s="56" t="s">
        <v>772</v>
      </c>
      <c r="C375" s="58" t="s">
        <v>773</v>
      </c>
      <c r="D375" s="424">
        <v>0</v>
      </c>
      <c r="E375" s="424">
        <v>0</v>
      </c>
      <c r="F375" s="425">
        <v>0</v>
      </c>
      <c r="G375" s="424">
        <f t="shared" si="22"/>
        <v>0</v>
      </c>
    </row>
    <row r="376" spans="1:7">
      <c r="A376" s="38">
        <f t="shared" si="21"/>
        <v>368</v>
      </c>
      <c r="B376" s="56" t="s">
        <v>774</v>
      </c>
      <c r="C376" s="58" t="s">
        <v>775</v>
      </c>
      <c r="D376" s="424">
        <v>0</v>
      </c>
      <c r="E376" s="424">
        <v>0</v>
      </c>
      <c r="F376" s="425">
        <v>0</v>
      </c>
      <c r="G376" s="424">
        <f t="shared" si="22"/>
        <v>0</v>
      </c>
    </row>
    <row r="377" spans="1:7">
      <c r="A377" s="38">
        <f t="shared" si="21"/>
        <v>369</v>
      </c>
      <c r="B377" s="56" t="s">
        <v>776</v>
      </c>
      <c r="C377" s="58" t="s">
        <v>777</v>
      </c>
      <c r="D377" s="424">
        <v>0</v>
      </c>
      <c r="E377" s="424">
        <v>0</v>
      </c>
      <c r="F377" s="425">
        <v>0</v>
      </c>
      <c r="G377" s="424">
        <f t="shared" si="22"/>
        <v>0</v>
      </c>
    </row>
    <row r="378" spans="1:7">
      <c r="A378" s="38">
        <f t="shared" si="21"/>
        <v>370</v>
      </c>
      <c r="B378" s="56" t="s">
        <v>778</v>
      </c>
      <c r="C378" s="58" t="s">
        <v>779</v>
      </c>
      <c r="D378" s="424">
        <v>0</v>
      </c>
      <c r="E378" s="424">
        <v>0</v>
      </c>
      <c r="F378" s="425">
        <v>0</v>
      </c>
      <c r="G378" s="424">
        <f t="shared" si="22"/>
        <v>0</v>
      </c>
    </row>
    <row r="379" spans="1:7">
      <c r="A379" s="38">
        <f t="shared" si="21"/>
        <v>371</v>
      </c>
      <c r="B379" s="56" t="s">
        <v>780</v>
      </c>
      <c r="C379" s="58" t="s">
        <v>781</v>
      </c>
      <c r="D379" s="424">
        <v>0</v>
      </c>
      <c r="E379" s="424">
        <v>0</v>
      </c>
      <c r="F379" s="425">
        <v>0</v>
      </c>
      <c r="G379" s="424">
        <f t="shared" si="22"/>
        <v>0</v>
      </c>
    </row>
    <row r="380" spans="1:7">
      <c r="A380" s="38">
        <f t="shared" si="21"/>
        <v>372</v>
      </c>
      <c r="B380" s="56" t="s">
        <v>782</v>
      </c>
      <c r="C380" s="58" t="s">
        <v>783</v>
      </c>
      <c r="D380" s="424">
        <v>0</v>
      </c>
      <c r="E380" s="424">
        <v>0</v>
      </c>
      <c r="F380" s="425">
        <v>0</v>
      </c>
      <c r="G380" s="424">
        <f t="shared" si="22"/>
        <v>0</v>
      </c>
    </row>
    <row r="381" spans="1:7">
      <c r="A381" s="38">
        <f t="shared" si="21"/>
        <v>373</v>
      </c>
      <c r="B381" s="56" t="s">
        <v>784</v>
      </c>
      <c r="C381" s="58" t="s">
        <v>785</v>
      </c>
      <c r="D381" s="424">
        <v>0</v>
      </c>
      <c r="E381" s="424">
        <v>0</v>
      </c>
      <c r="F381" s="425">
        <v>0</v>
      </c>
      <c r="G381" s="424">
        <f t="shared" si="22"/>
        <v>0</v>
      </c>
    </row>
    <row r="382" spans="1:7">
      <c r="A382" s="38">
        <f t="shared" si="21"/>
        <v>374</v>
      </c>
      <c r="B382" s="56" t="s">
        <v>786</v>
      </c>
      <c r="C382" s="58" t="s">
        <v>787</v>
      </c>
      <c r="D382" s="424">
        <v>0</v>
      </c>
      <c r="E382" s="424">
        <v>0</v>
      </c>
      <c r="F382" s="425">
        <v>0</v>
      </c>
      <c r="G382" s="424">
        <f t="shared" si="22"/>
        <v>0</v>
      </c>
    </row>
    <row r="383" spans="1:7">
      <c r="A383" s="38">
        <f t="shared" si="21"/>
        <v>375</v>
      </c>
      <c r="B383" s="56" t="s">
        <v>788</v>
      </c>
      <c r="C383" s="58" t="s">
        <v>789</v>
      </c>
      <c r="D383" s="424">
        <v>0</v>
      </c>
      <c r="E383" s="424">
        <v>0</v>
      </c>
      <c r="F383" s="425">
        <v>0</v>
      </c>
      <c r="G383" s="424">
        <f t="shared" si="22"/>
        <v>0</v>
      </c>
    </row>
    <row r="384" spans="1:7">
      <c r="A384" s="38">
        <f t="shared" si="21"/>
        <v>376</v>
      </c>
      <c r="B384" s="56" t="s">
        <v>790</v>
      </c>
      <c r="C384" s="58" t="s">
        <v>791</v>
      </c>
      <c r="D384" s="424">
        <v>0</v>
      </c>
      <c r="E384" s="424">
        <v>0</v>
      </c>
      <c r="F384" s="425">
        <v>0</v>
      </c>
      <c r="G384" s="424">
        <f t="shared" si="22"/>
        <v>0</v>
      </c>
    </row>
    <row r="385" spans="1:7">
      <c r="A385" s="38">
        <f t="shared" si="21"/>
        <v>377</v>
      </c>
      <c r="B385" s="56" t="s">
        <v>792</v>
      </c>
      <c r="C385" s="58" t="s">
        <v>793</v>
      </c>
      <c r="D385" s="424">
        <v>0</v>
      </c>
      <c r="E385" s="424">
        <v>0</v>
      </c>
      <c r="F385" s="425">
        <v>0</v>
      </c>
      <c r="G385" s="424">
        <f t="shared" si="22"/>
        <v>0</v>
      </c>
    </row>
    <row r="386" spans="1:7">
      <c r="A386" s="38">
        <f t="shared" si="21"/>
        <v>378</v>
      </c>
      <c r="B386" s="56" t="s">
        <v>794</v>
      </c>
      <c r="C386" s="58" t="s">
        <v>795</v>
      </c>
      <c r="D386" s="424">
        <v>0</v>
      </c>
      <c r="E386" s="424">
        <v>0</v>
      </c>
      <c r="F386" s="425">
        <v>0</v>
      </c>
      <c r="G386" s="424">
        <f t="shared" si="22"/>
        <v>0</v>
      </c>
    </row>
    <row r="387" spans="1:7">
      <c r="A387" s="38">
        <f t="shared" si="21"/>
        <v>379</v>
      </c>
      <c r="B387" s="56" t="s">
        <v>796</v>
      </c>
      <c r="C387" s="58" t="s">
        <v>797</v>
      </c>
      <c r="D387" s="424">
        <v>0</v>
      </c>
      <c r="E387" s="424">
        <v>0</v>
      </c>
      <c r="F387" s="425">
        <v>0</v>
      </c>
      <c r="G387" s="424">
        <f t="shared" si="22"/>
        <v>0</v>
      </c>
    </row>
    <row r="388" spans="1:7">
      <c r="A388" s="38">
        <f t="shared" si="21"/>
        <v>380</v>
      </c>
      <c r="B388" s="56" t="s">
        <v>798</v>
      </c>
      <c r="C388" s="58" t="s">
        <v>799</v>
      </c>
      <c r="D388" s="424">
        <v>0</v>
      </c>
      <c r="E388" s="424">
        <v>0</v>
      </c>
      <c r="F388" s="425">
        <v>0</v>
      </c>
      <c r="G388" s="424">
        <f t="shared" si="22"/>
        <v>0</v>
      </c>
    </row>
    <row r="389" spans="1:7">
      <c r="A389" s="38">
        <f t="shared" si="21"/>
        <v>381</v>
      </c>
      <c r="B389" s="56" t="s">
        <v>800</v>
      </c>
      <c r="C389" s="58" t="s">
        <v>801</v>
      </c>
      <c r="D389" s="424">
        <v>0</v>
      </c>
      <c r="E389" s="424">
        <v>0</v>
      </c>
      <c r="F389" s="425">
        <v>0</v>
      </c>
      <c r="G389" s="424">
        <f t="shared" si="22"/>
        <v>0</v>
      </c>
    </row>
    <row r="390" spans="1:7">
      <c r="A390" s="38">
        <f t="shared" si="21"/>
        <v>382</v>
      </c>
      <c r="B390" s="56" t="s">
        <v>802</v>
      </c>
      <c r="C390" s="58" t="s">
        <v>803</v>
      </c>
      <c r="D390" s="424">
        <v>0</v>
      </c>
      <c r="E390" s="424">
        <v>0</v>
      </c>
      <c r="F390" s="425">
        <v>0</v>
      </c>
      <c r="G390" s="424">
        <f t="shared" si="22"/>
        <v>0</v>
      </c>
    </row>
    <row r="391" spans="1:7">
      <c r="A391" s="38">
        <f t="shared" si="21"/>
        <v>383</v>
      </c>
      <c r="B391" s="56" t="s">
        <v>804</v>
      </c>
      <c r="C391" s="57" t="s">
        <v>805</v>
      </c>
      <c r="D391" s="424">
        <v>0</v>
      </c>
      <c r="E391" s="424">
        <v>0</v>
      </c>
      <c r="F391" s="425">
        <v>0</v>
      </c>
      <c r="G391" s="424">
        <f t="shared" si="22"/>
        <v>0</v>
      </c>
    </row>
    <row r="392" spans="1:7">
      <c r="A392" s="38">
        <f t="shared" si="21"/>
        <v>384</v>
      </c>
      <c r="B392" s="56" t="s">
        <v>806</v>
      </c>
      <c r="C392" s="40" t="s">
        <v>807</v>
      </c>
      <c r="D392" s="424">
        <v>0</v>
      </c>
      <c r="E392" s="424">
        <v>0</v>
      </c>
      <c r="F392" s="425">
        <v>0</v>
      </c>
      <c r="G392" s="424">
        <f t="shared" si="22"/>
        <v>0</v>
      </c>
    </row>
    <row r="393" spans="1:7">
      <c r="A393" s="38">
        <f t="shared" si="21"/>
        <v>385</v>
      </c>
      <c r="B393" s="56" t="s">
        <v>808</v>
      </c>
      <c r="C393" s="57" t="s">
        <v>809</v>
      </c>
      <c r="D393" s="424">
        <v>0</v>
      </c>
      <c r="E393" s="424">
        <v>0</v>
      </c>
      <c r="F393" s="425">
        <v>0</v>
      </c>
      <c r="G393" s="424">
        <f t="shared" si="22"/>
        <v>0</v>
      </c>
    </row>
    <row r="394" spans="1:7">
      <c r="A394" s="38">
        <f t="shared" si="21"/>
        <v>386</v>
      </c>
      <c r="B394" s="56" t="s">
        <v>810</v>
      </c>
      <c r="C394" s="40" t="s">
        <v>811</v>
      </c>
      <c r="D394" s="424">
        <v>0</v>
      </c>
      <c r="E394" s="424">
        <v>0</v>
      </c>
      <c r="F394" s="425">
        <v>0</v>
      </c>
      <c r="G394" s="424">
        <f t="shared" si="22"/>
        <v>0</v>
      </c>
    </row>
    <row r="395" spans="1:7">
      <c r="A395" s="38">
        <f t="shared" ref="A395:A458" si="23">1+A394</f>
        <v>387</v>
      </c>
      <c r="B395" s="56" t="s">
        <v>812</v>
      </c>
      <c r="C395" s="40" t="s">
        <v>813</v>
      </c>
      <c r="D395" s="424">
        <v>0</v>
      </c>
      <c r="E395" s="424">
        <v>0</v>
      </c>
      <c r="F395" s="425">
        <v>0</v>
      </c>
      <c r="G395" s="424">
        <f t="shared" si="22"/>
        <v>0</v>
      </c>
    </row>
    <row r="396" spans="1:7">
      <c r="A396" s="38">
        <f t="shared" si="23"/>
        <v>388</v>
      </c>
      <c r="B396" s="56" t="s">
        <v>814</v>
      </c>
      <c r="C396" s="40" t="s">
        <v>815</v>
      </c>
      <c r="D396" s="424">
        <v>0</v>
      </c>
      <c r="E396" s="424">
        <v>0</v>
      </c>
      <c r="F396" s="425">
        <v>0</v>
      </c>
      <c r="G396" s="424">
        <f t="shared" si="22"/>
        <v>0</v>
      </c>
    </row>
    <row r="397" spans="1:7">
      <c r="A397" s="38">
        <f t="shared" si="23"/>
        <v>389</v>
      </c>
      <c r="B397" s="56" t="s">
        <v>816</v>
      </c>
      <c r="C397" s="40" t="s">
        <v>817</v>
      </c>
      <c r="D397" s="424">
        <v>0</v>
      </c>
      <c r="E397" s="424">
        <v>0</v>
      </c>
      <c r="F397" s="425">
        <v>0</v>
      </c>
      <c r="G397" s="424">
        <f t="shared" si="22"/>
        <v>0</v>
      </c>
    </row>
    <row r="398" spans="1:7">
      <c r="A398" s="38">
        <f t="shared" si="23"/>
        <v>390</v>
      </c>
      <c r="B398" s="56" t="s">
        <v>818</v>
      </c>
      <c r="C398" s="40" t="s">
        <v>819</v>
      </c>
      <c r="D398" s="424">
        <v>0</v>
      </c>
      <c r="E398" s="424">
        <v>0</v>
      </c>
      <c r="F398" s="425">
        <v>0</v>
      </c>
      <c r="G398" s="424">
        <f t="shared" si="22"/>
        <v>0</v>
      </c>
    </row>
    <row r="399" spans="1:7">
      <c r="A399" s="38">
        <f t="shared" si="23"/>
        <v>391</v>
      </c>
      <c r="B399" s="56" t="s">
        <v>820</v>
      </c>
      <c r="C399" s="40" t="s">
        <v>821</v>
      </c>
      <c r="D399" s="424">
        <v>0</v>
      </c>
      <c r="E399" s="424">
        <v>0</v>
      </c>
      <c r="F399" s="425">
        <v>0</v>
      </c>
      <c r="G399" s="424">
        <f t="shared" si="22"/>
        <v>0</v>
      </c>
    </row>
    <row r="400" spans="1:7">
      <c r="A400" s="38">
        <f t="shared" si="23"/>
        <v>392</v>
      </c>
      <c r="B400" s="56" t="s">
        <v>822</v>
      </c>
      <c r="C400" s="40" t="s">
        <v>823</v>
      </c>
      <c r="D400" s="424">
        <v>0</v>
      </c>
      <c r="E400" s="424">
        <v>0</v>
      </c>
      <c r="F400" s="425">
        <v>0</v>
      </c>
      <c r="G400" s="424">
        <f t="shared" si="22"/>
        <v>0</v>
      </c>
    </row>
    <row r="401" spans="1:7">
      <c r="A401" s="38">
        <f t="shared" si="23"/>
        <v>393</v>
      </c>
      <c r="B401" s="56" t="s">
        <v>824</v>
      </c>
      <c r="C401" s="40" t="s">
        <v>825</v>
      </c>
      <c r="D401" s="424">
        <v>0</v>
      </c>
      <c r="E401" s="424">
        <v>0</v>
      </c>
      <c r="F401" s="425">
        <v>0</v>
      </c>
      <c r="G401" s="424">
        <f t="shared" si="22"/>
        <v>0</v>
      </c>
    </row>
    <row r="402" spans="1:7">
      <c r="A402" s="38">
        <f t="shared" si="23"/>
        <v>394</v>
      </c>
      <c r="B402" s="56" t="s">
        <v>826</v>
      </c>
      <c r="C402" s="40" t="s">
        <v>827</v>
      </c>
      <c r="D402" s="424">
        <v>0</v>
      </c>
      <c r="E402" s="424">
        <v>0</v>
      </c>
      <c r="F402" s="425">
        <v>0</v>
      </c>
      <c r="G402" s="424">
        <f t="shared" si="22"/>
        <v>0</v>
      </c>
    </row>
    <row r="403" spans="1:7">
      <c r="A403" s="38">
        <f t="shared" si="23"/>
        <v>395</v>
      </c>
      <c r="B403" s="56" t="s">
        <v>828</v>
      </c>
      <c r="C403" s="40" t="s">
        <v>829</v>
      </c>
      <c r="D403" s="424">
        <v>0</v>
      </c>
      <c r="E403" s="424">
        <v>0</v>
      </c>
      <c r="F403" s="425">
        <v>0</v>
      </c>
      <c r="G403" s="424">
        <f t="shared" si="22"/>
        <v>0</v>
      </c>
    </row>
    <row r="404" spans="1:7">
      <c r="A404" s="38">
        <f t="shared" si="23"/>
        <v>396</v>
      </c>
      <c r="B404" s="56" t="s">
        <v>830</v>
      </c>
      <c r="C404" s="40" t="s">
        <v>831</v>
      </c>
      <c r="D404" s="424">
        <v>0</v>
      </c>
      <c r="E404" s="424">
        <v>0</v>
      </c>
      <c r="F404" s="425">
        <v>0</v>
      </c>
      <c r="G404" s="424">
        <f t="shared" si="22"/>
        <v>0</v>
      </c>
    </row>
    <row r="405" spans="1:7">
      <c r="A405" s="38">
        <f t="shared" si="23"/>
        <v>397</v>
      </c>
      <c r="B405" s="56" t="s">
        <v>832</v>
      </c>
      <c r="C405" s="40" t="s">
        <v>833</v>
      </c>
      <c r="D405" s="424">
        <v>0</v>
      </c>
      <c r="E405" s="424">
        <v>0</v>
      </c>
      <c r="F405" s="425">
        <v>0</v>
      </c>
      <c r="G405" s="424">
        <f t="shared" si="22"/>
        <v>0</v>
      </c>
    </row>
    <row r="406" spans="1:7">
      <c r="A406" s="38">
        <f t="shared" si="23"/>
        <v>398</v>
      </c>
      <c r="B406" s="56" t="s">
        <v>834</v>
      </c>
      <c r="C406" s="40" t="s">
        <v>835</v>
      </c>
      <c r="D406" s="424">
        <v>0</v>
      </c>
      <c r="E406" s="424">
        <v>0</v>
      </c>
      <c r="F406" s="425">
        <v>0</v>
      </c>
      <c r="G406" s="424">
        <f t="shared" si="22"/>
        <v>0</v>
      </c>
    </row>
    <row r="407" spans="1:7">
      <c r="A407" s="38">
        <f t="shared" si="23"/>
        <v>399</v>
      </c>
      <c r="B407" s="56" t="s">
        <v>836</v>
      </c>
      <c r="C407" s="40" t="s">
        <v>837</v>
      </c>
      <c r="D407" s="424">
        <v>0</v>
      </c>
      <c r="E407" s="424">
        <v>0</v>
      </c>
      <c r="F407" s="425">
        <v>0</v>
      </c>
      <c r="G407" s="424">
        <f t="shared" si="22"/>
        <v>0</v>
      </c>
    </row>
    <row r="408" spans="1:7">
      <c r="A408" s="38">
        <f t="shared" si="23"/>
        <v>400</v>
      </c>
      <c r="B408" s="56" t="s">
        <v>838</v>
      </c>
      <c r="C408" s="40" t="s">
        <v>839</v>
      </c>
      <c r="D408" s="424">
        <v>0</v>
      </c>
      <c r="E408" s="424">
        <v>0</v>
      </c>
      <c r="F408" s="425">
        <v>0</v>
      </c>
      <c r="G408" s="424">
        <f t="shared" si="22"/>
        <v>0</v>
      </c>
    </row>
    <row r="409" spans="1:7">
      <c r="A409" s="38">
        <f t="shared" si="23"/>
        <v>401</v>
      </c>
      <c r="B409" s="56" t="s">
        <v>840</v>
      </c>
      <c r="C409" s="40" t="s">
        <v>841</v>
      </c>
      <c r="D409" s="424">
        <v>0</v>
      </c>
      <c r="E409" s="424">
        <v>0</v>
      </c>
      <c r="F409" s="425">
        <v>0</v>
      </c>
      <c r="G409" s="424">
        <f t="shared" si="22"/>
        <v>0</v>
      </c>
    </row>
    <row r="410" spans="1:7">
      <c r="A410" s="38">
        <f t="shared" si="23"/>
        <v>402</v>
      </c>
      <c r="B410" s="56" t="s">
        <v>842</v>
      </c>
      <c r="C410" s="40" t="s">
        <v>843</v>
      </c>
      <c r="D410" s="424">
        <v>0</v>
      </c>
      <c r="E410" s="424">
        <v>0</v>
      </c>
      <c r="F410" s="425">
        <v>0</v>
      </c>
      <c r="G410" s="424">
        <f t="shared" si="22"/>
        <v>0</v>
      </c>
    </row>
    <row r="411" spans="1:7">
      <c r="A411" s="38">
        <f t="shared" si="23"/>
        <v>403</v>
      </c>
      <c r="B411" s="56" t="s">
        <v>844</v>
      </c>
      <c r="C411" s="40" t="s">
        <v>845</v>
      </c>
      <c r="D411" s="424">
        <v>0</v>
      </c>
      <c r="E411" s="424">
        <v>0</v>
      </c>
      <c r="F411" s="425">
        <v>0</v>
      </c>
      <c r="G411" s="424">
        <f t="shared" si="22"/>
        <v>0</v>
      </c>
    </row>
    <row r="412" spans="1:7">
      <c r="A412" s="38">
        <f t="shared" si="23"/>
        <v>404</v>
      </c>
      <c r="B412" s="56" t="s">
        <v>846</v>
      </c>
      <c r="C412" s="40" t="s">
        <v>847</v>
      </c>
      <c r="D412" s="424">
        <v>0</v>
      </c>
      <c r="E412" s="424">
        <v>0</v>
      </c>
      <c r="F412" s="425">
        <v>0</v>
      </c>
      <c r="G412" s="424">
        <f t="shared" si="22"/>
        <v>0</v>
      </c>
    </row>
    <row r="413" spans="1:7">
      <c r="A413" s="38">
        <f t="shared" si="23"/>
        <v>405</v>
      </c>
      <c r="B413" s="56" t="s">
        <v>848</v>
      </c>
      <c r="C413" s="40" t="s">
        <v>849</v>
      </c>
      <c r="D413" s="424">
        <v>0</v>
      </c>
      <c r="E413" s="424">
        <v>0</v>
      </c>
      <c r="F413" s="425">
        <v>0</v>
      </c>
      <c r="G413" s="424">
        <f t="shared" si="22"/>
        <v>0</v>
      </c>
    </row>
    <row r="414" spans="1:7">
      <c r="A414" s="38">
        <f t="shared" si="23"/>
        <v>406</v>
      </c>
      <c r="B414" s="56" t="s">
        <v>850</v>
      </c>
      <c r="C414" s="40" t="s">
        <v>851</v>
      </c>
      <c r="D414" s="424">
        <v>0</v>
      </c>
      <c r="E414" s="424">
        <v>0</v>
      </c>
      <c r="F414" s="425">
        <v>0</v>
      </c>
      <c r="G414" s="424">
        <f t="shared" si="22"/>
        <v>0</v>
      </c>
    </row>
    <row r="415" spans="1:7">
      <c r="A415" s="38">
        <f t="shared" si="23"/>
        <v>407</v>
      </c>
      <c r="B415" s="56" t="s">
        <v>852</v>
      </c>
      <c r="C415" s="40" t="s">
        <v>853</v>
      </c>
      <c r="D415" s="424">
        <v>860588</v>
      </c>
      <c r="E415" s="424">
        <v>747501</v>
      </c>
      <c r="F415" s="425">
        <v>874656</v>
      </c>
      <c r="G415" s="424">
        <f t="shared" si="22"/>
        <v>127155</v>
      </c>
    </row>
    <row r="416" spans="1:7">
      <c r="A416" s="38">
        <f t="shared" si="23"/>
        <v>408</v>
      </c>
      <c r="B416" s="56" t="s">
        <v>854</v>
      </c>
      <c r="C416" s="40" t="s">
        <v>855</v>
      </c>
      <c r="D416" s="424">
        <v>0</v>
      </c>
      <c r="E416" s="424">
        <v>0</v>
      </c>
      <c r="F416" s="425">
        <v>0</v>
      </c>
      <c r="G416" s="424">
        <f t="shared" si="22"/>
        <v>0</v>
      </c>
    </row>
    <row r="417" spans="1:7">
      <c r="A417" s="38">
        <f t="shared" si="23"/>
        <v>409</v>
      </c>
      <c r="B417" s="56" t="s">
        <v>856</v>
      </c>
      <c r="C417" s="40" t="s">
        <v>857</v>
      </c>
      <c r="D417" s="424">
        <v>0</v>
      </c>
      <c r="E417" s="424">
        <v>0</v>
      </c>
      <c r="F417" s="425">
        <v>0</v>
      </c>
      <c r="G417" s="424">
        <f t="shared" ref="G417:G480" si="24">+F417-E417</f>
        <v>0</v>
      </c>
    </row>
    <row r="418" spans="1:7">
      <c r="A418" s="38">
        <f t="shared" si="23"/>
        <v>410</v>
      </c>
      <c r="B418" s="56" t="s">
        <v>858</v>
      </c>
      <c r="C418" s="40" t="s">
        <v>859</v>
      </c>
      <c r="D418" s="424">
        <v>0</v>
      </c>
      <c r="E418" s="424">
        <v>0</v>
      </c>
      <c r="F418" s="425">
        <v>0</v>
      </c>
      <c r="G418" s="424">
        <f t="shared" si="24"/>
        <v>0</v>
      </c>
    </row>
    <row r="419" spans="1:7">
      <c r="A419" s="38">
        <f t="shared" si="23"/>
        <v>411</v>
      </c>
      <c r="B419" s="56" t="s">
        <v>860</v>
      </c>
      <c r="C419" s="40" t="s">
        <v>861</v>
      </c>
      <c r="D419" s="424">
        <v>0</v>
      </c>
      <c r="E419" s="424">
        <v>0</v>
      </c>
      <c r="F419" s="425">
        <v>0</v>
      </c>
      <c r="G419" s="424">
        <f t="shared" si="24"/>
        <v>0</v>
      </c>
    </row>
    <row r="420" spans="1:7">
      <c r="A420" s="38">
        <f t="shared" si="23"/>
        <v>412</v>
      </c>
      <c r="B420" s="56" t="s">
        <v>862</v>
      </c>
      <c r="C420" s="40" t="s">
        <v>863</v>
      </c>
      <c r="D420" s="424">
        <v>0</v>
      </c>
      <c r="E420" s="424">
        <v>0</v>
      </c>
      <c r="F420" s="425">
        <v>0</v>
      </c>
      <c r="G420" s="424">
        <f t="shared" si="24"/>
        <v>0</v>
      </c>
    </row>
    <row r="421" spans="1:7">
      <c r="A421" s="38">
        <f t="shared" si="23"/>
        <v>413</v>
      </c>
      <c r="B421" s="56" t="s">
        <v>864</v>
      </c>
      <c r="C421" s="40" t="s">
        <v>865</v>
      </c>
      <c r="D421" s="424">
        <v>0</v>
      </c>
      <c r="E421" s="424">
        <v>0</v>
      </c>
      <c r="F421" s="425">
        <v>0</v>
      </c>
      <c r="G421" s="424">
        <f t="shared" si="24"/>
        <v>0</v>
      </c>
    </row>
    <row r="422" spans="1:7">
      <c r="A422" s="38">
        <f t="shared" si="23"/>
        <v>414</v>
      </c>
      <c r="B422" s="56" t="s">
        <v>866</v>
      </c>
      <c r="C422" s="40" t="s">
        <v>867</v>
      </c>
      <c r="D422" s="424">
        <v>0</v>
      </c>
      <c r="E422" s="424">
        <v>0</v>
      </c>
      <c r="F422" s="425">
        <v>0</v>
      </c>
      <c r="G422" s="424">
        <f t="shared" si="24"/>
        <v>0</v>
      </c>
    </row>
    <row r="423" spans="1:7">
      <c r="A423" s="38">
        <f t="shared" si="23"/>
        <v>415</v>
      </c>
      <c r="B423" s="56" t="s">
        <v>868</v>
      </c>
      <c r="C423" s="40" t="s">
        <v>869</v>
      </c>
      <c r="D423" s="424">
        <v>0</v>
      </c>
      <c r="E423" s="424">
        <v>0</v>
      </c>
      <c r="F423" s="425">
        <v>0</v>
      </c>
      <c r="G423" s="424">
        <f t="shared" si="24"/>
        <v>0</v>
      </c>
    </row>
    <row r="424" spans="1:7">
      <c r="A424" s="38">
        <f t="shared" si="23"/>
        <v>416</v>
      </c>
      <c r="B424" s="56">
        <v>5620072</v>
      </c>
      <c r="C424" s="40" t="s">
        <v>870</v>
      </c>
      <c r="D424" s="424">
        <v>0</v>
      </c>
      <c r="E424" s="424">
        <v>0</v>
      </c>
      <c r="F424" s="425">
        <v>0</v>
      </c>
      <c r="G424" s="424">
        <f t="shared" si="24"/>
        <v>0</v>
      </c>
    </row>
    <row r="425" spans="1:7">
      <c r="A425" s="38">
        <f t="shared" si="23"/>
        <v>417</v>
      </c>
      <c r="B425" s="56" t="s">
        <v>871</v>
      </c>
      <c r="C425" s="40" t="s">
        <v>872</v>
      </c>
      <c r="D425" s="424">
        <v>0</v>
      </c>
      <c r="E425" s="424">
        <v>0</v>
      </c>
      <c r="F425" s="425">
        <v>0</v>
      </c>
      <c r="G425" s="424">
        <f t="shared" si="24"/>
        <v>0</v>
      </c>
    </row>
    <row r="426" spans="1:7">
      <c r="A426" s="38">
        <f t="shared" si="23"/>
        <v>418</v>
      </c>
      <c r="B426" s="56" t="s">
        <v>873</v>
      </c>
      <c r="C426" s="40" t="s">
        <v>874</v>
      </c>
      <c r="D426" s="424">
        <v>0</v>
      </c>
      <c r="E426" s="424">
        <v>0</v>
      </c>
      <c r="F426" s="425">
        <v>0</v>
      </c>
      <c r="G426" s="424">
        <f t="shared" si="24"/>
        <v>0</v>
      </c>
    </row>
    <row r="427" spans="1:7">
      <c r="A427" s="38">
        <f t="shared" si="23"/>
        <v>419</v>
      </c>
      <c r="B427" s="56" t="s">
        <v>875</v>
      </c>
      <c r="C427" s="40" t="s">
        <v>876</v>
      </c>
      <c r="D427" s="424">
        <v>0</v>
      </c>
      <c r="E427" s="424">
        <v>0</v>
      </c>
      <c r="F427" s="425">
        <v>0</v>
      </c>
      <c r="G427" s="424">
        <f t="shared" si="24"/>
        <v>0</v>
      </c>
    </row>
    <row r="428" spans="1:7">
      <c r="A428" s="38">
        <f t="shared" si="23"/>
        <v>420</v>
      </c>
      <c r="B428" s="56" t="s">
        <v>877</v>
      </c>
      <c r="C428" s="40" t="s">
        <v>878</v>
      </c>
      <c r="D428" s="424">
        <v>0</v>
      </c>
      <c r="E428" s="424">
        <v>0</v>
      </c>
      <c r="F428" s="425">
        <v>0</v>
      </c>
      <c r="G428" s="424">
        <f t="shared" si="24"/>
        <v>0</v>
      </c>
    </row>
    <row r="429" spans="1:7">
      <c r="A429" s="38">
        <f t="shared" si="23"/>
        <v>421</v>
      </c>
      <c r="B429" s="56" t="s">
        <v>879</v>
      </c>
      <c r="C429" s="40" t="s">
        <v>880</v>
      </c>
      <c r="D429" s="424">
        <v>0</v>
      </c>
      <c r="E429" s="424">
        <v>0</v>
      </c>
      <c r="F429" s="425">
        <v>0</v>
      </c>
      <c r="G429" s="424">
        <f t="shared" si="24"/>
        <v>0</v>
      </c>
    </row>
    <row r="430" spans="1:7">
      <c r="A430" s="38">
        <f t="shared" si="23"/>
        <v>422</v>
      </c>
      <c r="B430" s="56" t="s">
        <v>881</v>
      </c>
      <c r="C430" s="40" t="s">
        <v>882</v>
      </c>
      <c r="D430" s="424">
        <v>0</v>
      </c>
      <c r="E430" s="424">
        <v>0</v>
      </c>
      <c r="F430" s="425">
        <v>0</v>
      </c>
      <c r="G430" s="424">
        <f t="shared" si="24"/>
        <v>0</v>
      </c>
    </row>
    <row r="431" spans="1:7">
      <c r="A431" s="38">
        <f t="shared" si="23"/>
        <v>423</v>
      </c>
      <c r="B431" s="56" t="s">
        <v>883</v>
      </c>
      <c r="C431" s="40" t="s">
        <v>884</v>
      </c>
      <c r="D431" s="424">
        <v>0</v>
      </c>
      <c r="E431" s="424">
        <v>0</v>
      </c>
      <c r="F431" s="425">
        <v>0</v>
      </c>
      <c r="G431" s="424">
        <f t="shared" si="24"/>
        <v>0</v>
      </c>
    </row>
    <row r="432" spans="1:7">
      <c r="A432" s="38">
        <f t="shared" si="23"/>
        <v>424</v>
      </c>
      <c r="B432" s="56" t="s">
        <v>885</v>
      </c>
      <c r="C432" s="40" t="s">
        <v>886</v>
      </c>
      <c r="D432" s="424">
        <v>0</v>
      </c>
      <c r="E432" s="424">
        <v>0</v>
      </c>
      <c r="F432" s="425">
        <v>0</v>
      </c>
      <c r="G432" s="424">
        <f t="shared" si="24"/>
        <v>0</v>
      </c>
    </row>
    <row r="433" spans="1:7">
      <c r="A433" s="38">
        <f t="shared" si="23"/>
        <v>425</v>
      </c>
      <c r="B433" s="56" t="s">
        <v>887</v>
      </c>
      <c r="C433" s="40" t="s">
        <v>888</v>
      </c>
      <c r="D433" s="424">
        <v>0</v>
      </c>
      <c r="E433" s="424">
        <v>0</v>
      </c>
      <c r="F433" s="425">
        <v>0</v>
      </c>
      <c r="G433" s="424">
        <f t="shared" si="24"/>
        <v>0</v>
      </c>
    </row>
    <row r="434" spans="1:7">
      <c r="A434" s="38">
        <f t="shared" si="23"/>
        <v>426</v>
      </c>
      <c r="B434" s="56" t="s">
        <v>889</v>
      </c>
      <c r="C434" s="40" t="s">
        <v>890</v>
      </c>
      <c r="D434" s="424">
        <v>0</v>
      </c>
      <c r="E434" s="424">
        <v>0</v>
      </c>
      <c r="F434" s="425">
        <v>0</v>
      </c>
      <c r="G434" s="424">
        <f t="shared" si="24"/>
        <v>0</v>
      </c>
    </row>
    <row r="435" spans="1:7">
      <c r="A435" s="38">
        <f t="shared" si="23"/>
        <v>427</v>
      </c>
      <c r="B435" s="56" t="s">
        <v>891</v>
      </c>
      <c r="C435" s="40" t="s">
        <v>892</v>
      </c>
      <c r="D435" s="424">
        <v>0</v>
      </c>
      <c r="E435" s="424">
        <v>0</v>
      </c>
      <c r="F435" s="425">
        <v>0</v>
      </c>
      <c r="G435" s="424">
        <f t="shared" si="24"/>
        <v>0</v>
      </c>
    </row>
    <row r="436" spans="1:7">
      <c r="A436" s="38">
        <f t="shared" si="23"/>
        <v>428</v>
      </c>
      <c r="B436" s="56" t="s">
        <v>893</v>
      </c>
      <c r="C436" s="40" t="s">
        <v>894</v>
      </c>
      <c r="D436" s="424">
        <v>0</v>
      </c>
      <c r="E436" s="424">
        <v>0</v>
      </c>
      <c r="F436" s="425">
        <v>0</v>
      </c>
      <c r="G436" s="424">
        <f t="shared" si="24"/>
        <v>0</v>
      </c>
    </row>
    <row r="437" spans="1:7">
      <c r="A437" s="38">
        <f t="shared" si="23"/>
        <v>429</v>
      </c>
      <c r="B437" s="56" t="s">
        <v>895</v>
      </c>
      <c r="C437" s="40" t="s">
        <v>896</v>
      </c>
      <c r="D437" s="424">
        <v>0</v>
      </c>
      <c r="E437" s="424">
        <v>0</v>
      </c>
      <c r="F437" s="425">
        <v>0</v>
      </c>
      <c r="G437" s="424">
        <f t="shared" si="24"/>
        <v>0</v>
      </c>
    </row>
    <row r="438" spans="1:7">
      <c r="A438" s="38">
        <f t="shared" si="23"/>
        <v>430</v>
      </c>
      <c r="B438" s="56" t="s">
        <v>897</v>
      </c>
      <c r="C438" s="40" t="s">
        <v>898</v>
      </c>
      <c r="D438" s="424">
        <v>0</v>
      </c>
      <c r="E438" s="424">
        <v>0</v>
      </c>
      <c r="F438" s="425">
        <v>0</v>
      </c>
      <c r="G438" s="424">
        <f t="shared" si="24"/>
        <v>0</v>
      </c>
    </row>
    <row r="439" spans="1:7">
      <c r="A439" s="38">
        <f t="shared" si="23"/>
        <v>431</v>
      </c>
      <c r="B439" s="56" t="s">
        <v>899</v>
      </c>
      <c r="C439" s="40" t="s">
        <v>900</v>
      </c>
      <c r="D439" s="424">
        <v>0</v>
      </c>
      <c r="E439" s="424">
        <v>0</v>
      </c>
      <c r="F439" s="425">
        <v>0</v>
      </c>
      <c r="G439" s="424">
        <f t="shared" si="24"/>
        <v>0</v>
      </c>
    </row>
    <row r="440" spans="1:7">
      <c r="A440" s="38">
        <f t="shared" si="23"/>
        <v>432</v>
      </c>
      <c r="B440" s="56" t="s">
        <v>901</v>
      </c>
      <c r="C440" s="40" t="s">
        <v>902</v>
      </c>
      <c r="D440" s="424">
        <v>0</v>
      </c>
      <c r="E440" s="424">
        <v>0</v>
      </c>
      <c r="F440" s="425">
        <v>0</v>
      </c>
      <c r="G440" s="424">
        <f t="shared" si="24"/>
        <v>0</v>
      </c>
    </row>
    <row r="441" spans="1:7">
      <c r="A441" s="38">
        <f t="shared" si="23"/>
        <v>433</v>
      </c>
      <c r="B441" s="56" t="s">
        <v>903</v>
      </c>
      <c r="C441" s="40" t="s">
        <v>904</v>
      </c>
      <c r="D441" s="424">
        <v>0</v>
      </c>
      <c r="E441" s="424">
        <v>0</v>
      </c>
      <c r="F441" s="425">
        <v>0</v>
      </c>
      <c r="G441" s="424">
        <f t="shared" si="24"/>
        <v>0</v>
      </c>
    </row>
    <row r="442" spans="1:7">
      <c r="A442" s="38">
        <f t="shared" si="23"/>
        <v>434</v>
      </c>
      <c r="B442" s="56" t="s">
        <v>905</v>
      </c>
      <c r="C442" s="40" t="s">
        <v>906</v>
      </c>
      <c r="D442" s="424">
        <v>0</v>
      </c>
      <c r="E442" s="424">
        <v>0</v>
      </c>
      <c r="F442" s="425">
        <v>0</v>
      </c>
      <c r="G442" s="424">
        <f t="shared" si="24"/>
        <v>0</v>
      </c>
    </row>
    <row r="443" spans="1:7">
      <c r="A443" s="38">
        <f t="shared" si="23"/>
        <v>435</v>
      </c>
      <c r="B443" s="56" t="s">
        <v>907</v>
      </c>
      <c r="C443" s="40" t="s">
        <v>908</v>
      </c>
      <c r="D443" s="424">
        <v>0</v>
      </c>
      <c r="E443" s="424">
        <v>0</v>
      </c>
      <c r="F443" s="425">
        <v>0</v>
      </c>
      <c r="G443" s="424">
        <f t="shared" si="24"/>
        <v>0</v>
      </c>
    </row>
    <row r="444" spans="1:7">
      <c r="A444" s="38">
        <f t="shared" si="23"/>
        <v>436</v>
      </c>
      <c r="B444" s="56" t="s">
        <v>909</v>
      </c>
      <c r="C444" s="40" t="s">
        <v>910</v>
      </c>
      <c r="D444" s="424">
        <v>0</v>
      </c>
      <c r="E444" s="424">
        <v>0</v>
      </c>
      <c r="F444" s="425">
        <v>0</v>
      </c>
      <c r="G444" s="424">
        <f t="shared" si="24"/>
        <v>0</v>
      </c>
    </row>
    <row r="445" spans="1:7">
      <c r="A445" s="38">
        <f t="shared" si="23"/>
        <v>437</v>
      </c>
      <c r="B445" s="56" t="s">
        <v>911</v>
      </c>
      <c r="C445" s="40" t="s">
        <v>912</v>
      </c>
      <c r="D445" s="424">
        <v>0</v>
      </c>
      <c r="E445" s="424">
        <v>0</v>
      </c>
      <c r="F445" s="425">
        <v>0</v>
      </c>
      <c r="G445" s="424">
        <f t="shared" si="24"/>
        <v>0</v>
      </c>
    </row>
    <row r="446" spans="1:7">
      <c r="A446" s="38">
        <f t="shared" si="23"/>
        <v>438</v>
      </c>
      <c r="B446" s="56" t="s">
        <v>913</v>
      </c>
      <c r="C446" s="40" t="s">
        <v>914</v>
      </c>
      <c r="D446" s="424">
        <v>0</v>
      </c>
      <c r="E446" s="424">
        <v>0</v>
      </c>
      <c r="F446" s="425">
        <v>0</v>
      </c>
      <c r="G446" s="424">
        <f t="shared" si="24"/>
        <v>0</v>
      </c>
    </row>
    <row r="447" spans="1:7">
      <c r="A447" s="38">
        <f t="shared" si="23"/>
        <v>439</v>
      </c>
      <c r="B447" s="56" t="s">
        <v>915</v>
      </c>
      <c r="C447" s="40" t="s">
        <v>916</v>
      </c>
      <c r="D447" s="424">
        <v>0</v>
      </c>
      <c r="E447" s="424">
        <v>0</v>
      </c>
      <c r="F447" s="425">
        <v>0</v>
      </c>
      <c r="G447" s="424">
        <f t="shared" si="24"/>
        <v>0</v>
      </c>
    </row>
    <row r="448" spans="1:7">
      <c r="A448" s="38">
        <f t="shared" si="23"/>
        <v>440</v>
      </c>
      <c r="B448" s="56" t="s">
        <v>917</v>
      </c>
      <c r="C448" s="40" t="s">
        <v>918</v>
      </c>
      <c r="D448" s="424">
        <v>0</v>
      </c>
      <c r="E448" s="424">
        <v>0</v>
      </c>
      <c r="F448" s="425">
        <v>0</v>
      </c>
      <c r="G448" s="424">
        <f t="shared" si="24"/>
        <v>0</v>
      </c>
    </row>
    <row r="449" spans="1:7">
      <c r="A449" s="38">
        <f t="shared" si="23"/>
        <v>441</v>
      </c>
      <c r="B449" s="56" t="s">
        <v>919</v>
      </c>
      <c r="C449" s="40" t="s">
        <v>920</v>
      </c>
      <c r="D449" s="424">
        <v>0</v>
      </c>
      <c r="E449" s="424">
        <v>0</v>
      </c>
      <c r="F449" s="425">
        <v>0</v>
      </c>
      <c r="G449" s="424">
        <f t="shared" si="24"/>
        <v>0</v>
      </c>
    </row>
    <row r="450" spans="1:7">
      <c r="A450" s="38">
        <f t="shared" si="23"/>
        <v>442</v>
      </c>
      <c r="B450" s="56" t="s">
        <v>921</v>
      </c>
      <c r="C450" s="40" t="s">
        <v>922</v>
      </c>
      <c r="D450" s="424">
        <v>0</v>
      </c>
      <c r="E450" s="424">
        <v>0</v>
      </c>
      <c r="F450" s="425">
        <v>0</v>
      </c>
      <c r="G450" s="424">
        <f t="shared" si="24"/>
        <v>0</v>
      </c>
    </row>
    <row r="451" spans="1:7">
      <c r="A451" s="38">
        <f t="shared" si="23"/>
        <v>443</v>
      </c>
      <c r="B451" s="56" t="s">
        <v>923</v>
      </c>
      <c r="C451" s="40" t="s">
        <v>924</v>
      </c>
      <c r="D451" s="424">
        <v>0</v>
      </c>
      <c r="E451" s="424">
        <v>0</v>
      </c>
      <c r="F451" s="425">
        <v>0</v>
      </c>
      <c r="G451" s="424">
        <f t="shared" si="24"/>
        <v>0</v>
      </c>
    </row>
    <row r="452" spans="1:7">
      <c r="A452" s="38">
        <f t="shared" si="23"/>
        <v>444</v>
      </c>
      <c r="B452" s="56" t="s">
        <v>925</v>
      </c>
      <c r="C452" s="40" t="s">
        <v>926</v>
      </c>
      <c r="D452" s="424">
        <v>0</v>
      </c>
      <c r="E452" s="424">
        <v>0</v>
      </c>
      <c r="F452" s="425">
        <v>0</v>
      </c>
      <c r="G452" s="424">
        <f t="shared" si="24"/>
        <v>0</v>
      </c>
    </row>
    <row r="453" spans="1:7">
      <c r="A453" s="38">
        <f t="shared" si="23"/>
        <v>445</v>
      </c>
      <c r="B453" s="56" t="s">
        <v>927</v>
      </c>
      <c r="C453" s="40" t="s">
        <v>928</v>
      </c>
      <c r="D453" s="424">
        <v>0</v>
      </c>
      <c r="E453" s="424">
        <v>0</v>
      </c>
      <c r="F453" s="425">
        <v>0</v>
      </c>
      <c r="G453" s="424">
        <f t="shared" si="24"/>
        <v>0</v>
      </c>
    </row>
    <row r="454" spans="1:7">
      <c r="A454" s="38">
        <f t="shared" si="23"/>
        <v>446</v>
      </c>
      <c r="B454" s="56" t="s">
        <v>929</v>
      </c>
      <c r="C454" s="40" t="s">
        <v>930</v>
      </c>
      <c r="D454" s="424">
        <v>0</v>
      </c>
      <c r="E454" s="424">
        <v>0</v>
      </c>
      <c r="F454" s="425">
        <v>0</v>
      </c>
      <c r="G454" s="424">
        <f t="shared" si="24"/>
        <v>0</v>
      </c>
    </row>
    <row r="455" spans="1:7">
      <c r="A455" s="38">
        <f t="shared" si="23"/>
        <v>447</v>
      </c>
      <c r="B455" s="56" t="s">
        <v>931</v>
      </c>
      <c r="C455" s="40" t="s">
        <v>932</v>
      </c>
      <c r="D455" s="424">
        <v>0</v>
      </c>
      <c r="E455" s="424">
        <v>0</v>
      </c>
      <c r="F455" s="425">
        <v>0</v>
      </c>
      <c r="G455" s="424">
        <f t="shared" si="24"/>
        <v>0</v>
      </c>
    </row>
    <row r="456" spans="1:7">
      <c r="A456" s="38">
        <f t="shared" si="23"/>
        <v>448</v>
      </c>
      <c r="B456" s="56" t="s">
        <v>933</v>
      </c>
      <c r="C456" s="40" t="s">
        <v>934</v>
      </c>
      <c r="D456" s="424">
        <v>0</v>
      </c>
      <c r="E456" s="424">
        <v>0</v>
      </c>
      <c r="F456" s="425">
        <v>0</v>
      </c>
      <c r="G456" s="424">
        <f t="shared" si="24"/>
        <v>0</v>
      </c>
    </row>
    <row r="457" spans="1:7">
      <c r="A457" s="38">
        <f t="shared" si="23"/>
        <v>449</v>
      </c>
      <c r="B457" s="56" t="s">
        <v>935</v>
      </c>
      <c r="C457" s="40" t="s">
        <v>936</v>
      </c>
      <c r="D457" s="424">
        <v>0</v>
      </c>
      <c r="E457" s="424">
        <v>0</v>
      </c>
      <c r="F457" s="425">
        <v>0</v>
      </c>
      <c r="G457" s="424">
        <f t="shared" si="24"/>
        <v>0</v>
      </c>
    </row>
    <row r="458" spans="1:7">
      <c r="A458" s="38">
        <f t="shared" si="23"/>
        <v>450</v>
      </c>
      <c r="B458" s="56" t="s">
        <v>937</v>
      </c>
      <c r="C458" s="40" t="s">
        <v>938</v>
      </c>
      <c r="D458" s="424">
        <v>0</v>
      </c>
      <c r="E458" s="424">
        <v>0</v>
      </c>
      <c r="F458" s="425">
        <v>0</v>
      </c>
      <c r="G458" s="424">
        <f t="shared" si="24"/>
        <v>0</v>
      </c>
    </row>
    <row r="459" spans="1:7">
      <c r="A459" s="38">
        <f t="shared" ref="A459:A522" si="25">1+A458</f>
        <v>451</v>
      </c>
      <c r="B459" s="56" t="s">
        <v>939</v>
      </c>
      <c r="C459" s="40" t="s">
        <v>940</v>
      </c>
      <c r="D459" s="424">
        <v>0</v>
      </c>
      <c r="E459" s="424">
        <v>0</v>
      </c>
      <c r="F459" s="425">
        <v>0</v>
      </c>
      <c r="G459" s="424">
        <f t="shared" si="24"/>
        <v>0</v>
      </c>
    </row>
    <row r="460" spans="1:7">
      <c r="A460" s="38">
        <f t="shared" si="25"/>
        <v>452</v>
      </c>
      <c r="B460" s="56" t="s">
        <v>941</v>
      </c>
      <c r="C460" s="40" t="s">
        <v>942</v>
      </c>
      <c r="D460" s="424">
        <v>0</v>
      </c>
      <c r="E460" s="424">
        <v>0</v>
      </c>
      <c r="F460" s="425">
        <v>0</v>
      </c>
      <c r="G460" s="424">
        <f t="shared" si="24"/>
        <v>0</v>
      </c>
    </row>
    <row r="461" spans="1:7">
      <c r="A461" s="38">
        <f t="shared" si="25"/>
        <v>453</v>
      </c>
      <c r="B461" s="56" t="s">
        <v>943</v>
      </c>
      <c r="C461" s="40" t="s">
        <v>944</v>
      </c>
      <c r="D461" s="424">
        <v>0</v>
      </c>
      <c r="E461" s="424">
        <v>0</v>
      </c>
      <c r="F461" s="425">
        <v>0</v>
      </c>
      <c r="G461" s="424">
        <f t="shared" si="24"/>
        <v>0</v>
      </c>
    </row>
    <row r="462" spans="1:7">
      <c r="A462" s="38">
        <f t="shared" si="25"/>
        <v>454</v>
      </c>
      <c r="B462" s="56" t="s">
        <v>945</v>
      </c>
      <c r="C462" s="40" t="s">
        <v>946</v>
      </c>
      <c r="D462" s="424">
        <v>0</v>
      </c>
      <c r="E462" s="424">
        <v>0</v>
      </c>
      <c r="F462" s="425">
        <v>0</v>
      </c>
      <c r="G462" s="424">
        <f t="shared" si="24"/>
        <v>0</v>
      </c>
    </row>
    <row r="463" spans="1:7">
      <c r="A463" s="38">
        <f t="shared" si="25"/>
        <v>455</v>
      </c>
      <c r="B463" s="56" t="s">
        <v>947</v>
      </c>
      <c r="C463" s="40" t="s">
        <v>948</v>
      </c>
      <c r="D463" s="424">
        <v>0</v>
      </c>
      <c r="E463" s="424">
        <v>0</v>
      </c>
      <c r="F463" s="425">
        <v>0</v>
      </c>
      <c r="G463" s="424">
        <f t="shared" si="24"/>
        <v>0</v>
      </c>
    </row>
    <row r="464" spans="1:7">
      <c r="A464" s="38">
        <f t="shared" si="25"/>
        <v>456</v>
      </c>
      <c r="B464" s="56" t="s">
        <v>949</v>
      </c>
      <c r="C464" s="40" t="s">
        <v>950</v>
      </c>
      <c r="D464" s="424">
        <v>0</v>
      </c>
      <c r="E464" s="424">
        <v>0</v>
      </c>
      <c r="F464" s="425">
        <v>0</v>
      </c>
      <c r="G464" s="424">
        <f t="shared" si="24"/>
        <v>0</v>
      </c>
    </row>
    <row r="465" spans="1:7">
      <c r="A465" s="38">
        <f t="shared" si="25"/>
        <v>457</v>
      </c>
      <c r="B465" s="56" t="s">
        <v>951</v>
      </c>
      <c r="C465" s="40" t="s">
        <v>952</v>
      </c>
      <c r="D465" s="424">
        <v>0</v>
      </c>
      <c r="E465" s="424">
        <v>0</v>
      </c>
      <c r="F465" s="425">
        <v>0</v>
      </c>
      <c r="G465" s="424">
        <f t="shared" si="24"/>
        <v>0</v>
      </c>
    </row>
    <row r="466" spans="1:7">
      <c r="A466" s="38">
        <f t="shared" si="25"/>
        <v>458</v>
      </c>
      <c r="B466" s="56" t="s">
        <v>953</v>
      </c>
      <c r="C466" s="40" t="s">
        <v>954</v>
      </c>
      <c r="D466" s="424">
        <v>0</v>
      </c>
      <c r="E466" s="424">
        <v>0</v>
      </c>
      <c r="F466" s="425">
        <v>0</v>
      </c>
      <c r="G466" s="424">
        <f t="shared" si="24"/>
        <v>0</v>
      </c>
    </row>
    <row r="467" spans="1:7">
      <c r="A467" s="38">
        <f t="shared" si="25"/>
        <v>459</v>
      </c>
      <c r="B467" s="56" t="s">
        <v>955</v>
      </c>
      <c r="C467" s="40" t="s">
        <v>956</v>
      </c>
      <c r="D467" s="424">
        <v>0</v>
      </c>
      <c r="E467" s="424">
        <v>0</v>
      </c>
      <c r="F467" s="425">
        <v>0</v>
      </c>
      <c r="G467" s="424">
        <f t="shared" si="24"/>
        <v>0</v>
      </c>
    </row>
    <row r="468" spans="1:7">
      <c r="A468" s="38">
        <f t="shared" si="25"/>
        <v>460</v>
      </c>
      <c r="B468" s="56" t="s">
        <v>957</v>
      </c>
      <c r="C468" s="40" t="s">
        <v>958</v>
      </c>
      <c r="D468" s="424">
        <v>0</v>
      </c>
      <c r="E468" s="424">
        <v>0</v>
      </c>
      <c r="F468" s="425">
        <v>0</v>
      </c>
      <c r="G468" s="424">
        <f t="shared" si="24"/>
        <v>0</v>
      </c>
    </row>
    <row r="469" spans="1:7">
      <c r="A469" s="38">
        <f t="shared" si="25"/>
        <v>461</v>
      </c>
      <c r="B469" s="56" t="s">
        <v>959</v>
      </c>
      <c r="C469" s="40" t="s">
        <v>960</v>
      </c>
      <c r="D469" s="424">
        <v>0</v>
      </c>
      <c r="E469" s="424">
        <v>0</v>
      </c>
      <c r="F469" s="425">
        <v>0</v>
      </c>
      <c r="G469" s="424">
        <f t="shared" si="24"/>
        <v>0</v>
      </c>
    </row>
    <row r="470" spans="1:7">
      <c r="A470" s="38">
        <f t="shared" si="25"/>
        <v>462</v>
      </c>
      <c r="B470" s="56" t="s">
        <v>961</v>
      </c>
      <c r="C470" s="40" t="s">
        <v>962</v>
      </c>
      <c r="D470" s="424">
        <v>0</v>
      </c>
      <c r="E470" s="424">
        <v>0</v>
      </c>
      <c r="F470" s="425">
        <v>0</v>
      </c>
      <c r="G470" s="424">
        <f t="shared" si="24"/>
        <v>0</v>
      </c>
    </row>
    <row r="471" spans="1:7">
      <c r="A471" s="38">
        <f t="shared" si="25"/>
        <v>463</v>
      </c>
      <c r="B471" s="56" t="s">
        <v>963</v>
      </c>
      <c r="C471" s="40" t="s">
        <v>964</v>
      </c>
      <c r="D471" s="424">
        <v>0</v>
      </c>
      <c r="E471" s="424">
        <v>0</v>
      </c>
      <c r="F471" s="425">
        <v>0</v>
      </c>
      <c r="G471" s="424">
        <f t="shared" si="24"/>
        <v>0</v>
      </c>
    </row>
    <row r="472" spans="1:7">
      <c r="A472" s="38">
        <f t="shared" si="25"/>
        <v>464</v>
      </c>
      <c r="B472" s="56" t="s">
        <v>965</v>
      </c>
      <c r="C472" s="40" t="s">
        <v>966</v>
      </c>
      <c r="D472" s="424">
        <v>0</v>
      </c>
      <c r="E472" s="424">
        <v>0</v>
      </c>
      <c r="F472" s="425">
        <v>0</v>
      </c>
      <c r="G472" s="424">
        <f t="shared" si="24"/>
        <v>0</v>
      </c>
    </row>
    <row r="473" spans="1:7">
      <c r="A473" s="38">
        <f t="shared" si="25"/>
        <v>465</v>
      </c>
      <c r="B473" s="56" t="s">
        <v>967</v>
      </c>
      <c r="C473" s="40" t="s">
        <v>968</v>
      </c>
      <c r="D473" s="424">
        <v>0</v>
      </c>
      <c r="E473" s="424">
        <v>0</v>
      </c>
      <c r="F473" s="425">
        <v>0</v>
      </c>
      <c r="G473" s="424">
        <f t="shared" si="24"/>
        <v>0</v>
      </c>
    </row>
    <row r="474" spans="1:7">
      <c r="A474" s="38">
        <f t="shared" si="25"/>
        <v>466</v>
      </c>
      <c r="B474" s="56" t="s">
        <v>969</v>
      </c>
      <c r="C474" s="40" t="s">
        <v>970</v>
      </c>
      <c r="D474" s="424">
        <v>0</v>
      </c>
      <c r="E474" s="424">
        <v>0</v>
      </c>
      <c r="F474" s="425">
        <v>0</v>
      </c>
      <c r="G474" s="424">
        <f t="shared" si="24"/>
        <v>0</v>
      </c>
    </row>
    <row r="475" spans="1:7">
      <c r="A475" s="38">
        <f t="shared" si="25"/>
        <v>467</v>
      </c>
      <c r="B475" s="56" t="s">
        <v>971</v>
      </c>
      <c r="C475" s="40" t="s">
        <v>972</v>
      </c>
      <c r="D475" s="424">
        <v>0</v>
      </c>
      <c r="E475" s="424">
        <v>0</v>
      </c>
      <c r="F475" s="425">
        <v>0</v>
      </c>
      <c r="G475" s="424">
        <f t="shared" si="24"/>
        <v>0</v>
      </c>
    </row>
    <row r="476" spans="1:7">
      <c r="A476" s="38">
        <f t="shared" si="25"/>
        <v>468</v>
      </c>
      <c r="B476" s="56" t="s">
        <v>973</v>
      </c>
      <c r="C476" s="40" t="s">
        <v>974</v>
      </c>
      <c r="D476" s="424">
        <v>0</v>
      </c>
      <c r="E476" s="424">
        <v>0</v>
      </c>
      <c r="F476" s="425">
        <v>0</v>
      </c>
      <c r="G476" s="424">
        <f t="shared" si="24"/>
        <v>0</v>
      </c>
    </row>
    <row r="477" spans="1:7">
      <c r="A477" s="38">
        <f t="shared" si="25"/>
        <v>469</v>
      </c>
      <c r="B477" s="56" t="s">
        <v>975</v>
      </c>
      <c r="C477" s="40" t="s">
        <v>976</v>
      </c>
      <c r="D477" s="424">
        <v>0</v>
      </c>
      <c r="E477" s="424">
        <v>0</v>
      </c>
      <c r="F477" s="425">
        <v>0</v>
      </c>
      <c r="G477" s="424">
        <f t="shared" si="24"/>
        <v>0</v>
      </c>
    </row>
    <row r="478" spans="1:7">
      <c r="A478" s="38">
        <f t="shared" si="25"/>
        <v>470</v>
      </c>
      <c r="B478" s="56" t="s">
        <v>977</v>
      </c>
      <c r="C478" s="40" t="s">
        <v>978</v>
      </c>
      <c r="D478" s="424">
        <v>0</v>
      </c>
      <c r="E478" s="424">
        <v>0</v>
      </c>
      <c r="F478" s="425">
        <v>0</v>
      </c>
      <c r="G478" s="424">
        <f t="shared" si="24"/>
        <v>0</v>
      </c>
    </row>
    <row r="479" spans="1:7">
      <c r="A479" s="38">
        <f t="shared" si="25"/>
        <v>471</v>
      </c>
      <c r="B479" s="56" t="s">
        <v>979</v>
      </c>
      <c r="C479" s="40" t="s">
        <v>980</v>
      </c>
      <c r="D479" s="424">
        <v>0</v>
      </c>
      <c r="E479" s="424">
        <v>0</v>
      </c>
      <c r="F479" s="425">
        <v>0</v>
      </c>
      <c r="G479" s="424">
        <f t="shared" si="24"/>
        <v>0</v>
      </c>
    </row>
    <row r="480" spans="1:7">
      <c r="A480" s="38">
        <f t="shared" si="25"/>
        <v>472</v>
      </c>
      <c r="B480" s="56" t="s">
        <v>981</v>
      </c>
      <c r="C480" s="40" t="s">
        <v>982</v>
      </c>
      <c r="D480" s="424">
        <v>0</v>
      </c>
      <c r="E480" s="424">
        <v>0</v>
      </c>
      <c r="F480" s="425">
        <v>0</v>
      </c>
      <c r="G480" s="424">
        <f t="shared" si="24"/>
        <v>0</v>
      </c>
    </row>
    <row r="481" spans="1:7">
      <c r="A481" s="38">
        <f t="shared" si="25"/>
        <v>473</v>
      </c>
      <c r="B481" s="56" t="s">
        <v>983</v>
      </c>
      <c r="C481" s="40" t="s">
        <v>984</v>
      </c>
      <c r="D481" s="424">
        <v>0</v>
      </c>
      <c r="E481" s="424">
        <v>0</v>
      </c>
      <c r="F481" s="425">
        <v>0</v>
      </c>
      <c r="G481" s="424">
        <f t="shared" ref="G481:G503" si="26">+F481-E481</f>
        <v>0</v>
      </c>
    </row>
    <row r="482" spans="1:7">
      <c r="A482" s="38">
        <f t="shared" si="25"/>
        <v>474</v>
      </c>
      <c r="B482" s="56" t="s">
        <v>985</v>
      </c>
      <c r="C482" s="40" t="s">
        <v>986</v>
      </c>
      <c r="D482" s="424">
        <v>0</v>
      </c>
      <c r="E482" s="424">
        <v>0</v>
      </c>
      <c r="F482" s="425">
        <v>0</v>
      </c>
      <c r="G482" s="424">
        <f t="shared" si="26"/>
        <v>0</v>
      </c>
    </row>
    <row r="483" spans="1:7">
      <c r="A483" s="38">
        <f t="shared" si="25"/>
        <v>475</v>
      </c>
      <c r="B483" s="56" t="s">
        <v>987</v>
      </c>
      <c r="C483" s="40" t="s">
        <v>988</v>
      </c>
      <c r="D483" s="424">
        <v>0</v>
      </c>
      <c r="E483" s="424">
        <v>0</v>
      </c>
      <c r="F483" s="425">
        <v>0</v>
      </c>
      <c r="G483" s="424">
        <f t="shared" si="26"/>
        <v>0</v>
      </c>
    </row>
    <row r="484" spans="1:7">
      <c r="A484" s="38">
        <f t="shared" si="25"/>
        <v>476</v>
      </c>
      <c r="B484" s="56" t="s">
        <v>989</v>
      </c>
      <c r="C484" s="40" t="s">
        <v>990</v>
      </c>
      <c r="D484" s="424">
        <v>0</v>
      </c>
      <c r="E484" s="424">
        <v>0</v>
      </c>
      <c r="F484" s="425">
        <v>0</v>
      </c>
      <c r="G484" s="424">
        <f t="shared" si="26"/>
        <v>0</v>
      </c>
    </row>
    <row r="485" spans="1:7">
      <c r="A485" s="38">
        <f t="shared" si="25"/>
        <v>477</v>
      </c>
      <c r="B485" s="56" t="s">
        <v>991</v>
      </c>
      <c r="C485" s="40" t="s">
        <v>992</v>
      </c>
      <c r="D485" s="424">
        <v>0</v>
      </c>
      <c r="E485" s="424">
        <v>0</v>
      </c>
      <c r="F485" s="425">
        <v>0</v>
      </c>
      <c r="G485" s="424">
        <f t="shared" si="26"/>
        <v>0</v>
      </c>
    </row>
    <row r="486" spans="1:7">
      <c r="A486" s="38">
        <f t="shared" si="25"/>
        <v>478</v>
      </c>
      <c r="B486" s="56" t="s">
        <v>993</v>
      </c>
      <c r="C486" s="40" t="s">
        <v>994</v>
      </c>
      <c r="D486" s="424">
        <v>0</v>
      </c>
      <c r="E486" s="424">
        <v>0</v>
      </c>
      <c r="F486" s="425">
        <v>0</v>
      </c>
      <c r="G486" s="424">
        <f t="shared" si="26"/>
        <v>0</v>
      </c>
    </row>
    <row r="487" spans="1:7">
      <c r="A487" s="38">
        <f t="shared" si="25"/>
        <v>479</v>
      </c>
      <c r="B487" s="56" t="s">
        <v>995</v>
      </c>
      <c r="C487" s="40" t="s">
        <v>996</v>
      </c>
      <c r="D487" s="424">
        <v>0</v>
      </c>
      <c r="E487" s="424">
        <v>0</v>
      </c>
      <c r="F487" s="425">
        <v>0</v>
      </c>
      <c r="G487" s="424">
        <f t="shared" si="26"/>
        <v>0</v>
      </c>
    </row>
    <row r="488" spans="1:7">
      <c r="A488" s="38">
        <f t="shared" si="25"/>
        <v>480</v>
      </c>
      <c r="B488" s="56" t="s">
        <v>997</v>
      </c>
      <c r="C488" s="40" t="s">
        <v>998</v>
      </c>
      <c r="D488" s="424">
        <v>0</v>
      </c>
      <c r="E488" s="424">
        <v>0</v>
      </c>
      <c r="F488" s="425">
        <v>0</v>
      </c>
      <c r="G488" s="424">
        <f t="shared" si="26"/>
        <v>0</v>
      </c>
    </row>
    <row r="489" spans="1:7">
      <c r="A489" s="38">
        <f t="shared" si="25"/>
        <v>481</v>
      </c>
      <c r="B489" s="56" t="s">
        <v>999</v>
      </c>
      <c r="C489" s="40" t="s">
        <v>1000</v>
      </c>
      <c r="D489" s="424">
        <v>0</v>
      </c>
      <c r="E489" s="424">
        <v>0</v>
      </c>
      <c r="F489" s="425">
        <v>0</v>
      </c>
      <c r="G489" s="424">
        <f t="shared" si="26"/>
        <v>0</v>
      </c>
    </row>
    <row r="490" spans="1:7">
      <c r="A490" s="38">
        <f t="shared" si="25"/>
        <v>482</v>
      </c>
      <c r="B490" s="56" t="s">
        <v>1001</v>
      </c>
      <c r="C490" s="40" t="s">
        <v>1002</v>
      </c>
      <c r="D490" s="424">
        <v>0</v>
      </c>
      <c r="E490" s="424">
        <v>0</v>
      </c>
      <c r="F490" s="425">
        <v>0</v>
      </c>
      <c r="G490" s="424">
        <f t="shared" si="26"/>
        <v>0</v>
      </c>
    </row>
    <row r="491" spans="1:7">
      <c r="A491" s="38">
        <f t="shared" si="25"/>
        <v>483</v>
      </c>
      <c r="B491" s="56" t="s">
        <v>1003</v>
      </c>
      <c r="C491" s="40" t="s">
        <v>1004</v>
      </c>
      <c r="D491" s="424">
        <v>0</v>
      </c>
      <c r="E491" s="424">
        <v>0</v>
      </c>
      <c r="F491" s="425">
        <v>0</v>
      </c>
      <c r="G491" s="424">
        <f t="shared" si="26"/>
        <v>0</v>
      </c>
    </row>
    <row r="492" spans="1:7">
      <c r="A492" s="38">
        <f t="shared" si="25"/>
        <v>484</v>
      </c>
      <c r="B492" s="56" t="s">
        <v>1005</v>
      </c>
      <c r="C492" s="40" t="s">
        <v>1006</v>
      </c>
      <c r="D492" s="424">
        <v>0</v>
      </c>
      <c r="E492" s="424">
        <v>0</v>
      </c>
      <c r="F492" s="425">
        <v>0</v>
      </c>
      <c r="G492" s="424">
        <f t="shared" si="26"/>
        <v>0</v>
      </c>
    </row>
    <row r="493" spans="1:7">
      <c r="A493" s="38">
        <f t="shared" si="25"/>
        <v>485</v>
      </c>
      <c r="B493" s="56" t="s">
        <v>1007</v>
      </c>
      <c r="C493" s="40" t="s">
        <v>1008</v>
      </c>
      <c r="D493" s="424">
        <v>0</v>
      </c>
      <c r="E493" s="424">
        <v>0</v>
      </c>
      <c r="F493" s="425">
        <v>0</v>
      </c>
      <c r="G493" s="424">
        <f t="shared" si="26"/>
        <v>0</v>
      </c>
    </row>
    <row r="494" spans="1:7">
      <c r="A494" s="38">
        <f t="shared" si="25"/>
        <v>486</v>
      </c>
      <c r="B494" s="56" t="s">
        <v>1009</v>
      </c>
      <c r="C494" s="40" t="s">
        <v>1010</v>
      </c>
      <c r="D494" s="424">
        <v>0</v>
      </c>
      <c r="E494" s="424">
        <v>0</v>
      </c>
      <c r="F494" s="425">
        <v>0</v>
      </c>
      <c r="G494" s="424">
        <f t="shared" si="26"/>
        <v>0</v>
      </c>
    </row>
    <row r="495" spans="1:7">
      <c r="A495" s="38">
        <f t="shared" si="25"/>
        <v>487</v>
      </c>
      <c r="B495" s="56" t="s">
        <v>1011</v>
      </c>
      <c r="C495" s="40" t="s">
        <v>1012</v>
      </c>
      <c r="D495" s="424">
        <v>0</v>
      </c>
      <c r="E495" s="424">
        <v>0</v>
      </c>
      <c r="F495" s="425">
        <v>0</v>
      </c>
      <c r="G495" s="424">
        <f t="shared" si="26"/>
        <v>0</v>
      </c>
    </row>
    <row r="496" spans="1:7">
      <c r="A496" s="38">
        <f t="shared" si="25"/>
        <v>488</v>
      </c>
      <c r="B496" s="56" t="s">
        <v>1013</v>
      </c>
      <c r="C496" s="40" t="s">
        <v>1014</v>
      </c>
      <c r="D496" s="424">
        <v>0</v>
      </c>
      <c r="E496" s="424">
        <v>0</v>
      </c>
      <c r="F496" s="425">
        <v>0</v>
      </c>
      <c r="G496" s="424">
        <f t="shared" si="26"/>
        <v>0</v>
      </c>
    </row>
    <row r="497" spans="1:7">
      <c r="A497" s="38">
        <f t="shared" si="25"/>
        <v>489</v>
      </c>
      <c r="B497" s="56" t="s">
        <v>1015</v>
      </c>
      <c r="C497" s="40" t="s">
        <v>1016</v>
      </c>
      <c r="D497" s="424">
        <v>0</v>
      </c>
      <c r="E497" s="424">
        <v>0</v>
      </c>
      <c r="F497" s="425">
        <v>0</v>
      </c>
      <c r="G497" s="424">
        <f t="shared" si="26"/>
        <v>0</v>
      </c>
    </row>
    <row r="498" spans="1:7">
      <c r="A498" s="38">
        <f t="shared" si="25"/>
        <v>490</v>
      </c>
      <c r="B498" s="56" t="s">
        <v>1017</v>
      </c>
      <c r="C498" s="40" t="s">
        <v>1018</v>
      </c>
      <c r="D498" s="424">
        <v>0</v>
      </c>
      <c r="E498" s="424">
        <v>0</v>
      </c>
      <c r="F498" s="425">
        <v>0</v>
      </c>
      <c r="G498" s="424">
        <f t="shared" si="26"/>
        <v>0</v>
      </c>
    </row>
    <row r="499" spans="1:7">
      <c r="A499" s="38">
        <f t="shared" si="25"/>
        <v>491</v>
      </c>
      <c r="B499" s="56" t="s">
        <v>1019</v>
      </c>
      <c r="C499" s="40" t="s">
        <v>1020</v>
      </c>
      <c r="D499" s="424">
        <v>0</v>
      </c>
      <c r="E499" s="424">
        <v>0</v>
      </c>
      <c r="F499" s="425">
        <v>0</v>
      </c>
      <c r="G499" s="424">
        <f t="shared" si="26"/>
        <v>0</v>
      </c>
    </row>
    <row r="500" spans="1:7">
      <c r="A500" s="38">
        <f t="shared" si="25"/>
        <v>492</v>
      </c>
      <c r="B500" s="56" t="s">
        <v>1021</v>
      </c>
      <c r="C500" s="40" t="s">
        <v>1022</v>
      </c>
      <c r="D500" s="424">
        <v>0</v>
      </c>
      <c r="E500" s="424">
        <v>0</v>
      </c>
      <c r="F500" s="425">
        <v>0</v>
      </c>
      <c r="G500" s="424">
        <f t="shared" si="26"/>
        <v>0</v>
      </c>
    </row>
    <row r="501" spans="1:7">
      <c r="A501" s="38">
        <f t="shared" si="25"/>
        <v>493</v>
      </c>
      <c r="B501" s="56" t="s">
        <v>1023</v>
      </c>
      <c r="C501" s="40" t="s">
        <v>1024</v>
      </c>
      <c r="D501" s="424">
        <v>0</v>
      </c>
      <c r="E501" s="424">
        <v>0</v>
      </c>
      <c r="F501" s="425">
        <v>0</v>
      </c>
      <c r="G501" s="424">
        <f t="shared" si="26"/>
        <v>0</v>
      </c>
    </row>
    <row r="502" spans="1:7">
      <c r="A502" s="38">
        <f t="shared" si="25"/>
        <v>494</v>
      </c>
      <c r="B502" s="56" t="s">
        <v>1025</v>
      </c>
      <c r="C502" s="40" t="s">
        <v>1026</v>
      </c>
      <c r="D502" s="424">
        <v>0</v>
      </c>
      <c r="E502" s="424">
        <v>0</v>
      </c>
      <c r="F502" s="425">
        <v>0</v>
      </c>
      <c r="G502" s="424">
        <f t="shared" si="26"/>
        <v>0</v>
      </c>
    </row>
    <row r="503" spans="1:7">
      <c r="A503" s="38">
        <f t="shared" si="25"/>
        <v>495</v>
      </c>
      <c r="B503" s="56" t="s">
        <v>1027</v>
      </c>
      <c r="C503" s="40" t="s">
        <v>863</v>
      </c>
      <c r="D503" s="424">
        <v>0</v>
      </c>
      <c r="E503" s="424">
        <v>0</v>
      </c>
      <c r="F503" s="425">
        <v>0</v>
      </c>
      <c r="G503" s="424">
        <f t="shared" si="26"/>
        <v>0</v>
      </c>
    </row>
    <row r="504" spans="1:7" ht="12.75" customHeight="1">
      <c r="A504" s="38">
        <f t="shared" si="25"/>
        <v>496</v>
      </c>
      <c r="B504" s="42"/>
      <c r="C504" s="43"/>
      <c r="D504" s="426"/>
      <c r="E504" s="426"/>
      <c r="F504" s="426"/>
      <c r="G504" s="426"/>
    </row>
    <row r="505" spans="1:7" s="53" customFormat="1" ht="12.75" customHeight="1">
      <c r="A505" s="434">
        <f t="shared" si="25"/>
        <v>497</v>
      </c>
      <c r="B505" s="62" t="s">
        <v>59</v>
      </c>
      <c r="C505" s="63"/>
      <c r="D505" s="430">
        <f>SUM(D352:D503)</f>
        <v>860588</v>
      </c>
      <c r="E505" s="430">
        <f>SUM(E352:E503)</f>
        <v>747501</v>
      </c>
      <c r="F505" s="430">
        <f>SUM(F352:F503)</f>
        <v>874656</v>
      </c>
      <c r="G505" s="430">
        <f>SUM(G352:G503)</f>
        <v>127155</v>
      </c>
    </row>
    <row r="506" spans="1:7" ht="12.75" customHeight="1">
      <c r="A506" s="38">
        <f t="shared" si="25"/>
        <v>498</v>
      </c>
      <c r="B506" s="42"/>
      <c r="C506" s="43"/>
      <c r="D506" s="426"/>
      <c r="E506" s="426"/>
      <c r="F506" s="426"/>
      <c r="G506" s="426"/>
    </row>
    <row r="507" spans="1:7" ht="12.75" customHeight="1">
      <c r="A507" s="38">
        <f t="shared" si="25"/>
        <v>499</v>
      </c>
      <c r="B507" s="56" t="s">
        <v>1028</v>
      </c>
      <c r="C507" s="40" t="s">
        <v>1029</v>
      </c>
      <c r="D507" s="424">
        <v>0</v>
      </c>
      <c r="E507" s="424">
        <v>0</v>
      </c>
      <c r="F507" s="425">
        <v>0</v>
      </c>
      <c r="G507" s="424">
        <f>+F507-E507</f>
        <v>0</v>
      </c>
    </row>
    <row r="508" spans="1:7" ht="12.75" customHeight="1">
      <c r="A508" s="38">
        <f t="shared" si="25"/>
        <v>500</v>
      </c>
      <c r="B508" s="56" t="s">
        <v>1030</v>
      </c>
      <c r="C508" s="40" t="s">
        <v>1031</v>
      </c>
      <c r="D508" s="424">
        <v>0</v>
      </c>
      <c r="E508" s="424">
        <v>0</v>
      </c>
      <c r="F508" s="425">
        <v>0</v>
      </c>
      <c r="G508" s="424">
        <f>+F508-E508</f>
        <v>0</v>
      </c>
    </row>
    <row r="509" spans="1:7" ht="12.75" customHeight="1">
      <c r="A509" s="38">
        <f t="shared" si="25"/>
        <v>501</v>
      </c>
      <c r="B509" s="56" t="s">
        <v>1032</v>
      </c>
      <c r="C509" s="40" t="s">
        <v>1033</v>
      </c>
      <c r="D509" s="424">
        <v>0</v>
      </c>
      <c r="E509" s="424">
        <v>0</v>
      </c>
      <c r="F509" s="425">
        <v>0</v>
      </c>
      <c r="G509" s="424">
        <f>+F509-E509</f>
        <v>0</v>
      </c>
    </row>
    <row r="510" spans="1:7" ht="12.75" customHeight="1">
      <c r="A510" s="38">
        <f t="shared" si="25"/>
        <v>502</v>
      </c>
      <c r="B510" s="56" t="s">
        <v>1034</v>
      </c>
      <c r="C510" s="40" t="s">
        <v>1035</v>
      </c>
      <c r="D510" s="424">
        <v>0</v>
      </c>
      <c r="E510" s="424">
        <v>0</v>
      </c>
      <c r="F510" s="425">
        <v>0</v>
      </c>
      <c r="G510" s="424">
        <f t="shared" ref="G510:G513" si="27">+F510-E510</f>
        <v>0</v>
      </c>
    </row>
    <row r="511" spans="1:7" ht="12.75" customHeight="1">
      <c r="A511" s="38">
        <f t="shared" si="25"/>
        <v>503</v>
      </c>
      <c r="B511" s="56" t="s">
        <v>1036</v>
      </c>
      <c r="C511" s="40" t="s">
        <v>1037</v>
      </c>
      <c r="D511" s="424">
        <v>0</v>
      </c>
      <c r="E511" s="424">
        <v>0</v>
      </c>
      <c r="F511" s="425">
        <v>0</v>
      </c>
      <c r="G511" s="424">
        <f t="shared" si="27"/>
        <v>0</v>
      </c>
    </row>
    <row r="512" spans="1:7" ht="12.75" customHeight="1">
      <c r="A512" s="38">
        <f t="shared" si="25"/>
        <v>504</v>
      </c>
      <c r="B512" s="56" t="s">
        <v>1038</v>
      </c>
      <c r="C512" s="40" t="s">
        <v>1039</v>
      </c>
      <c r="D512" s="424">
        <v>0</v>
      </c>
      <c r="E512" s="424">
        <v>0</v>
      </c>
      <c r="F512" s="425">
        <v>0</v>
      </c>
      <c r="G512" s="424">
        <f t="shared" si="27"/>
        <v>0</v>
      </c>
    </row>
    <row r="513" spans="1:7" ht="12.75" customHeight="1">
      <c r="A513" s="38">
        <f t="shared" si="25"/>
        <v>505</v>
      </c>
      <c r="B513" s="56" t="s">
        <v>1040</v>
      </c>
      <c r="C513" s="40" t="s">
        <v>1041</v>
      </c>
      <c r="D513" s="424">
        <v>0</v>
      </c>
      <c r="E513" s="424">
        <v>0</v>
      </c>
      <c r="F513" s="425">
        <v>0</v>
      </c>
      <c r="G513" s="424">
        <f t="shared" si="27"/>
        <v>0</v>
      </c>
    </row>
    <row r="514" spans="1:7" ht="12.75" customHeight="1">
      <c r="A514" s="38">
        <f t="shared" si="25"/>
        <v>506</v>
      </c>
      <c r="B514" s="42"/>
      <c r="C514" s="43"/>
      <c r="D514" s="426"/>
      <c r="E514" s="426"/>
      <c r="F514" s="426"/>
      <c r="G514" s="426"/>
    </row>
    <row r="515" spans="1:7" s="53" customFormat="1" ht="12.75" customHeight="1">
      <c r="A515" s="434">
        <f t="shared" si="25"/>
        <v>507</v>
      </c>
      <c r="B515" s="62" t="s">
        <v>1042</v>
      </c>
      <c r="C515" s="63"/>
      <c r="D515" s="430">
        <f>SUM(D507:D513)</f>
        <v>0</v>
      </c>
      <c r="E515" s="430">
        <f>SUM(E507:E513)</f>
        <v>0</v>
      </c>
      <c r="F515" s="430">
        <f>SUM(F507:F513)</f>
        <v>0</v>
      </c>
      <c r="G515" s="430">
        <f>SUM(G507:G513)</f>
        <v>0</v>
      </c>
    </row>
    <row r="516" spans="1:7" ht="12.75" customHeight="1">
      <c r="A516" s="38">
        <f t="shared" si="25"/>
        <v>508</v>
      </c>
      <c r="B516" s="42"/>
      <c r="C516" s="43"/>
      <c r="D516" s="426"/>
      <c r="E516" s="426"/>
      <c r="F516" s="426"/>
      <c r="G516" s="426"/>
    </row>
    <row r="517" spans="1:7" ht="12.75" customHeight="1">
      <c r="A517" s="38">
        <f t="shared" si="25"/>
        <v>509</v>
      </c>
      <c r="B517" s="56" t="s">
        <v>1043</v>
      </c>
      <c r="C517" s="40" t="s">
        <v>1044</v>
      </c>
      <c r="D517" s="424">
        <v>0</v>
      </c>
      <c r="E517" s="424">
        <v>0</v>
      </c>
      <c r="F517" s="425">
        <v>0</v>
      </c>
      <c r="G517" s="424">
        <f t="shared" ref="G517:G578" si="28">+F517-E517</f>
        <v>0</v>
      </c>
    </row>
    <row r="518" spans="1:7" ht="12.75" customHeight="1">
      <c r="A518" s="38">
        <f t="shared" si="25"/>
        <v>510</v>
      </c>
      <c r="B518" s="56" t="s">
        <v>1045</v>
      </c>
      <c r="C518" s="40" t="s">
        <v>1046</v>
      </c>
      <c r="D518" s="424">
        <v>0</v>
      </c>
      <c r="E518" s="424">
        <v>0</v>
      </c>
      <c r="F518" s="425">
        <v>0</v>
      </c>
      <c r="G518" s="424">
        <f t="shared" si="28"/>
        <v>0</v>
      </c>
    </row>
    <row r="519" spans="1:7" ht="12.75" customHeight="1">
      <c r="A519" s="38">
        <f t="shared" si="25"/>
        <v>511</v>
      </c>
      <c r="B519" s="56" t="s">
        <v>1047</v>
      </c>
      <c r="C519" s="40" t="s">
        <v>1048</v>
      </c>
      <c r="D519" s="424">
        <v>0</v>
      </c>
      <c r="E519" s="424">
        <v>0</v>
      </c>
      <c r="F519" s="425">
        <v>0</v>
      </c>
      <c r="G519" s="424">
        <f t="shared" si="28"/>
        <v>0</v>
      </c>
    </row>
    <row r="520" spans="1:7" ht="12.75" customHeight="1">
      <c r="A520" s="38">
        <f t="shared" si="25"/>
        <v>512</v>
      </c>
      <c r="B520" s="56" t="s">
        <v>1049</v>
      </c>
      <c r="C520" s="40" t="s">
        <v>1050</v>
      </c>
      <c r="D520" s="424">
        <v>0</v>
      </c>
      <c r="E520" s="424">
        <v>0</v>
      </c>
      <c r="F520" s="425">
        <v>0</v>
      </c>
      <c r="G520" s="424">
        <f t="shared" si="28"/>
        <v>0</v>
      </c>
    </row>
    <row r="521" spans="1:7" ht="12.75" customHeight="1">
      <c r="A521" s="38">
        <f t="shared" si="25"/>
        <v>513</v>
      </c>
      <c r="B521" s="56" t="s">
        <v>1051</v>
      </c>
      <c r="C521" s="57" t="s">
        <v>1052</v>
      </c>
      <c r="D521" s="424">
        <v>0</v>
      </c>
      <c r="E521" s="424">
        <v>0</v>
      </c>
      <c r="F521" s="425">
        <v>0</v>
      </c>
      <c r="G521" s="424">
        <f t="shared" si="28"/>
        <v>0</v>
      </c>
    </row>
    <row r="522" spans="1:7" ht="12.75" customHeight="1">
      <c r="A522" s="38">
        <f t="shared" si="25"/>
        <v>514</v>
      </c>
      <c r="B522" s="56" t="s">
        <v>1053</v>
      </c>
      <c r="C522" s="58" t="s">
        <v>1054</v>
      </c>
      <c r="D522" s="424">
        <v>0</v>
      </c>
      <c r="E522" s="424">
        <v>0</v>
      </c>
      <c r="F522" s="425">
        <v>0</v>
      </c>
      <c r="G522" s="424">
        <f t="shared" si="28"/>
        <v>0</v>
      </c>
    </row>
    <row r="523" spans="1:7" ht="12.75" customHeight="1">
      <c r="A523" s="38">
        <f t="shared" ref="A523:A586" si="29">1+A522</f>
        <v>515</v>
      </c>
      <c r="B523" s="56" t="s">
        <v>1055</v>
      </c>
      <c r="C523" s="40" t="s">
        <v>1056</v>
      </c>
      <c r="D523" s="424">
        <v>0</v>
      </c>
      <c r="E523" s="424">
        <v>0</v>
      </c>
      <c r="F523" s="425">
        <v>0</v>
      </c>
      <c r="G523" s="424">
        <f t="shared" si="28"/>
        <v>0</v>
      </c>
    </row>
    <row r="524" spans="1:7" ht="12.75" customHeight="1">
      <c r="A524" s="38">
        <f t="shared" si="29"/>
        <v>516</v>
      </c>
      <c r="B524" s="56" t="s">
        <v>1057</v>
      </c>
      <c r="C524" s="40" t="s">
        <v>1058</v>
      </c>
      <c r="D524" s="424">
        <v>0</v>
      </c>
      <c r="E524" s="424">
        <v>0</v>
      </c>
      <c r="F524" s="425">
        <v>0</v>
      </c>
      <c r="G524" s="424">
        <f t="shared" si="28"/>
        <v>0</v>
      </c>
    </row>
    <row r="525" spans="1:7" ht="12.75" customHeight="1">
      <c r="A525" s="38">
        <f t="shared" si="29"/>
        <v>517</v>
      </c>
      <c r="B525" s="56" t="s">
        <v>1059</v>
      </c>
      <c r="C525" s="40" t="s">
        <v>1060</v>
      </c>
      <c r="D525" s="424">
        <v>0</v>
      </c>
      <c r="E525" s="424">
        <v>0</v>
      </c>
      <c r="F525" s="425">
        <v>0</v>
      </c>
      <c r="G525" s="424">
        <f t="shared" si="28"/>
        <v>0</v>
      </c>
    </row>
    <row r="526" spans="1:7" ht="12.75" customHeight="1">
      <c r="A526" s="38">
        <f t="shared" si="29"/>
        <v>518</v>
      </c>
      <c r="B526" s="56" t="s">
        <v>1061</v>
      </c>
      <c r="C526" s="40" t="s">
        <v>1062</v>
      </c>
      <c r="D526" s="424">
        <v>0</v>
      </c>
      <c r="E526" s="424">
        <v>0</v>
      </c>
      <c r="F526" s="425">
        <v>0</v>
      </c>
      <c r="G526" s="424">
        <f t="shared" si="28"/>
        <v>0</v>
      </c>
    </row>
    <row r="527" spans="1:7" ht="12.75" customHeight="1">
      <c r="A527" s="38">
        <f t="shared" si="29"/>
        <v>519</v>
      </c>
      <c r="B527" s="56" t="s">
        <v>1063</v>
      </c>
      <c r="C527" s="40" t="s">
        <v>1064</v>
      </c>
      <c r="D527" s="424">
        <v>0</v>
      </c>
      <c r="E527" s="424">
        <v>0</v>
      </c>
      <c r="F527" s="425">
        <v>0</v>
      </c>
      <c r="G527" s="424">
        <f t="shared" si="28"/>
        <v>0</v>
      </c>
    </row>
    <row r="528" spans="1:7" ht="12.75" customHeight="1">
      <c r="A528" s="38">
        <f t="shared" si="29"/>
        <v>520</v>
      </c>
      <c r="B528" s="56" t="s">
        <v>1065</v>
      </c>
      <c r="C528" s="40" t="s">
        <v>1066</v>
      </c>
      <c r="D528" s="424">
        <v>0</v>
      </c>
      <c r="E528" s="424">
        <v>0</v>
      </c>
      <c r="F528" s="425">
        <v>0</v>
      </c>
      <c r="G528" s="424">
        <f t="shared" si="28"/>
        <v>0</v>
      </c>
    </row>
    <row r="529" spans="1:7" ht="12.75" customHeight="1">
      <c r="A529" s="38">
        <f t="shared" si="29"/>
        <v>521</v>
      </c>
      <c r="B529" s="56" t="s">
        <v>1067</v>
      </c>
      <c r="C529" s="40" t="s">
        <v>1068</v>
      </c>
      <c r="D529" s="424">
        <v>0</v>
      </c>
      <c r="E529" s="424">
        <v>0</v>
      </c>
      <c r="F529" s="425">
        <v>0</v>
      </c>
      <c r="G529" s="424">
        <f t="shared" si="28"/>
        <v>0</v>
      </c>
    </row>
    <row r="530" spans="1:7" ht="12.75" customHeight="1">
      <c r="A530" s="38">
        <f t="shared" si="29"/>
        <v>522</v>
      </c>
      <c r="B530" s="56" t="s">
        <v>1069</v>
      </c>
      <c r="C530" s="40" t="s">
        <v>1070</v>
      </c>
      <c r="D530" s="424">
        <v>0</v>
      </c>
      <c r="E530" s="424">
        <v>0</v>
      </c>
      <c r="F530" s="424">
        <v>0</v>
      </c>
      <c r="G530" s="424">
        <f t="shared" si="28"/>
        <v>0</v>
      </c>
    </row>
    <row r="531" spans="1:7" ht="12.75" customHeight="1">
      <c r="A531" s="38">
        <f t="shared" si="29"/>
        <v>523</v>
      </c>
      <c r="B531" s="56" t="s">
        <v>1071</v>
      </c>
      <c r="C531" s="40" t="s">
        <v>1072</v>
      </c>
      <c r="D531" s="424">
        <v>0</v>
      </c>
      <c r="E531" s="424">
        <v>0</v>
      </c>
      <c r="F531" s="425">
        <v>0</v>
      </c>
      <c r="G531" s="424">
        <f t="shared" si="28"/>
        <v>0</v>
      </c>
    </row>
    <row r="532" spans="1:7" ht="12.75" customHeight="1">
      <c r="A532" s="38">
        <f t="shared" si="29"/>
        <v>524</v>
      </c>
      <c r="B532" s="56" t="s">
        <v>1073</v>
      </c>
      <c r="C532" s="40" t="s">
        <v>1074</v>
      </c>
      <c r="D532" s="424">
        <v>0</v>
      </c>
      <c r="E532" s="424">
        <v>0</v>
      </c>
      <c r="F532" s="425">
        <v>0</v>
      </c>
      <c r="G532" s="424">
        <f t="shared" si="28"/>
        <v>0</v>
      </c>
    </row>
    <row r="533" spans="1:7" ht="12.75" customHeight="1">
      <c r="A533" s="38">
        <f t="shared" si="29"/>
        <v>525</v>
      </c>
      <c r="B533" s="56" t="s">
        <v>1075</v>
      </c>
      <c r="C533" s="40" t="s">
        <v>1076</v>
      </c>
      <c r="D533" s="424">
        <v>0</v>
      </c>
      <c r="E533" s="424">
        <v>0</v>
      </c>
      <c r="F533" s="425">
        <v>0</v>
      </c>
      <c r="G533" s="424">
        <f t="shared" si="28"/>
        <v>0</v>
      </c>
    </row>
    <row r="534" spans="1:7" ht="12.75" customHeight="1">
      <c r="A534" s="38">
        <f t="shared" si="29"/>
        <v>526</v>
      </c>
      <c r="B534" s="56" t="s">
        <v>1077</v>
      </c>
      <c r="C534" s="40" t="s">
        <v>1078</v>
      </c>
      <c r="D534" s="424">
        <v>0</v>
      </c>
      <c r="E534" s="424">
        <v>0</v>
      </c>
      <c r="F534" s="425">
        <v>0</v>
      </c>
      <c r="G534" s="424">
        <f t="shared" si="28"/>
        <v>0</v>
      </c>
    </row>
    <row r="535" spans="1:7" ht="12.75" customHeight="1">
      <c r="A535" s="38">
        <f t="shared" si="29"/>
        <v>527</v>
      </c>
      <c r="B535" s="56" t="s">
        <v>1079</v>
      </c>
      <c r="C535" s="40" t="s">
        <v>1080</v>
      </c>
      <c r="D535" s="424">
        <v>0</v>
      </c>
      <c r="E535" s="424">
        <v>0</v>
      </c>
      <c r="F535" s="425">
        <v>0</v>
      </c>
      <c r="G535" s="424">
        <f t="shared" si="28"/>
        <v>0</v>
      </c>
    </row>
    <row r="536" spans="1:7" ht="12.75" customHeight="1">
      <c r="A536" s="38">
        <f t="shared" si="29"/>
        <v>528</v>
      </c>
      <c r="B536" s="56" t="s">
        <v>1081</v>
      </c>
      <c r="C536" s="40" t="s">
        <v>1082</v>
      </c>
      <c r="D536" s="424">
        <v>0</v>
      </c>
      <c r="E536" s="424">
        <v>0</v>
      </c>
      <c r="F536" s="425">
        <v>0</v>
      </c>
      <c r="G536" s="424">
        <f t="shared" si="28"/>
        <v>0</v>
      </c>
    </row>
    <row r="537" spans="1:7" ht="12.75" customHeight="1">
      <c r="A537" s="38">
        <f t="shared" si="29"/>
        <v>529</v>
      </c>
      <c r="B537" s="56" t="s">
        <v>1083</v>
      </c>
      <c r="C537" s="40" t="s">
        <v>1084</v>
      </c>
      <c r="D537" s="424">
        <v>0</v>
      </c>
      <c r="E537" s="424">
        <v>0</v>
      </c>
      <c r="F537" s="425">
        <v>0</v>
      </c>
      <c r="G537" s="424">
        <f t="shared" si="28"/>
        <v>0</v>
      </c>
    </row>
    <row r="538" spans="1:7" ht="12.75" customHeight="1">
      <c r="A538" s="38">
        <f t="shared" si="29"/>
        <v>530</v>
      </c>
      <c r="B538" s="56" t="s">
        <v>1085</v>
      </c>
      <c r="C538" s="40" t="s">
        <v>1086</v>
      </c>
      <c r="D538" s="424">
        <v>0</v>
      </c>
      <c r="E538" s="424">
        <v>0</v>
      </c>
      <c r="F538" s="425">
        <v>0</v>
      </c>
      <c r="G538" s="424">
        <f t="shared" si="28"/>
        <v>0</v>
      </c>
    </row>
    <row r="539" spans="1:7" ht="12.75" customHeight="1">
      <c r="A539" s="38">
        <f t="shared" si="29"/>
        <v>531</v>
      </c>
      <c r="B539" s="56" t="s">
        <v>1087</v>
      </c>
      <c r="C539" s="40" t="s">
        <v>1088</v>
      </c>
      <c r="D539" s="424">
        <v>0</v>
      </c>
      <c r="E539" s="424">
        <v>0</v>
      </c>
      <c r="F539" s="425">
        <v>0</v>
      </c>
      <c r="G539" s="424">
        <f t="shared" si="28"/>
        <v>0</v>
      </c>
    </row>
    <row r="540" spans="1:7" ht="12.75" customHeight="1">
      <c r="A540" s="38">
        <f t="shared" si="29"/>
        <v>532</v>
      </c>
      <c r="B540" s="56" t="s">
        <v>1089</v>
      </c>
      <c r="C540" s="40" t="s">
        <v>1090</v>
      </c>
      <c r="D540" s="424">
        <v>0</v>
      </c>
      <c r="E540" s="424">
        <v>0</v>
      </c>
      <c r="F540" s="425">
        <v>0</v>
      </c>
      <c r="G540" s="424">
        <f t="shared" si="28"/>
        <v>0</v>
      </c>
    </row>
    <row r="541" spans="1:7" ht="12.75" customHeight="1">
      <c r="A541" s="38">
        <f t="shared" si="29"/>
        <v>533</v>
      </c>
      <c r="B541" s="56" t="s">
        <v>1091</v>
      </c>
      <c r="C541" s="40" t="s">
        <v>1092</v>
      </c>
      <c r="D541" s="424">
        <v>0</v>
      </c>
      <c r="E541" s="424">
        <v>0</v>
      </c>
      <c r="F541" s="425">
        <v>0</v>
      </c>
      <c r="G541" s="424">
        <f t="shared" si="28"/>
        <v>0</v>
      </c>
    </row>
    <row r="542" spans="1:7" ht="12.75" customHeight="1">
      <c r="A542" s="38">
        <f t="shared" si="29"/>
        <v>534</v>
      </c>
      <c r="B542" s="56" t="s">
        <v>1093</v>
      </c>
      <c r="C542" s="40" t="s">
        <v>1094</v>
      </c>
      <c r="D542" s="424">
        <v>0</v>
      </c>
      <c r="E542" s="424">
        <v>0</v>
      </c>
      <c r="F542" s="425">
        <v>0</v>
      </c>
      <c r="G542" s="424">
        <f t="shared" si="28"/>
        <v>0</v>
      </c>
    </row>
    <row r="543" spans="1:7" ht="12.75" customHeight="1">
      <c r="A543" s="38">
        <f t="shared" si="29"/>
        <v>535</v>
      </c>
      <c r="B543" s="56" t="s">
        <v>1095</v>
      </c>
      <c r="C543" s="40" t="s">
        <v>1096</v>
      </c>
      <c r="D543" s="424">
        <v>0</v>
      </c>
      <c r="E543" s="424">
        <v>0</v>
      </c>
      <c r="F543" s="425">
        <v>0</v>
      </c>
      <c r="G543" s="424">
        <f t="shared" si="28"/>
        <v>0</v>
      </c>
    </row>
    <row r="544" spans="1:7" ht="12.75" customHeight="1">
      <c r="A544" s="38">
        <f t="shared" si="29"/>
        <v>536</v>
      </c>
      <c r="B544" s="56" t="s">
        <v>1097</v>
      </c>
      <c r="C544" s="40" t="s">
        <v>1098</v>
      </c>
      <c r="D544" s="424">
        <v>0</v>
      </c>
      <c r="E544" s="424">
        <v>0</v>
      </c>
      <c r="F544" s="425">
        <v>0</v>
      </c>
      <c r="G544" s="424">
        <f t="shared" si="28"/>
        <v>0</v>
      </c>
    </row>
    <row r="545" spans="1:7" ht="12.75" customHeight="1">
      <c r="A545" s="38">
        <f t="shared" si="29"/>
        <v>537</v>
      </c>
      <c r="B545" s="56" t="s">
        <v>1099</v>
      </c>
      <c r="C545" s="40" t="s">
        <v>1100</v>
      </c>
      <c r="D545" s="424">
        <v>0</v>
      </c>
      <c r="E545" s="424">
        <v>0</v>
      </c>
      <c r="F545" s="425">
        <v>0</v>
      </c>
      <c r="G545" s="424">
        <f t="shared" si="28"/>
        <v>0</v>
      </c>
    </row>
    <row r="546" spans="1:7" ht="12.75" customHeight="1">
      <c r="A546" s="38">
        <f t="shared" si="29"/>
        <v>538</v>
      </c>
      <c r="B546" s="56" t="s">
        <v>1101</v>
      </c>
      <c r="C546" s="40" t="s">
        <v>1102</v>
      </c>
      <c r="D546" s="424">
        <v>0</v>
      </c>
      <c r="E546" s="424">
        <v>0</v>
      </c>
      <c r="F546" s="425">
        <v>0</v>
      </c>
      <c r="G546" s="424">
        <f t="shared" si="28"/>
        <v>0</v>
      </c>
    </row>
    <row r="547" spans="1:7" ht="12.75" customHeight="1">
      <c r="A547" s="38">
        <f t="shared" si="29"/>
        <v>539</v>
      </c>
      <c r="B547" s="56" t="s">
        <v>1103</v>
      </c>
      <c r="C547" s="40" t="s">
        <v>1104</v>
      </c>
      <c r="D547" s="424">
        <v>0</v>
      </c>
      <c r="E547" s="424">
        <v>0</v>
      </c>
      <c r="F547" s="425">
        <v>0</v>
      </c>
      <c r="G547" s="424">
        <f t="shared" si="28"/>
        <v>0</v>
      </c>
    </row>
    <row r="548" spans="1:7" ht="12.75" customHeight="1">
      <c r="A548" s="38">
        <f t="shared" si="29"/>
        <v>540</v>
      </c>
      <c r="B548" s="56" t="s">
        <v>1105</v>
      </c>
      <c r="C548" s="40" t="s">
        <v>1106</v>
      </c>
      <c r="D548" s="424">
        <v>0</v>
      </c>
      <c r="E548" s="424">
        <v>0</v>
      </c>
      <c r="F548" s="425">
        <v>0</v>
      </c>
      <c r="G548" s="424">
        <f t="shared" si="28"/>
        <v>0</v>
      </c>
    </row>
    <row r="549" spans="1:7" ht="12.75" customHeight="1">
      <c r="A549" s="38">
        <f t="shared" si="29"/>
        <v>541</v>
      </c>
      <c r="B549" s="56" t="s">
        <v>1107</v>
      </c>
      <c r="C549" s="40" t="s">
        <v>1108</v>
      </c>
      <c r="D549" s="424">
        <v>0</v>
      </c>
      <c r="E549" s="424">
        <v>0</v>
      </c>
      <c r="F549" s="425">
        <v>0</v>
      </c>
      <c r="G549" s="424">
        <f t="shared" si="28"/>
        <v>0</v>
      </c>
    </row>
    <row r="550" spans="1:7" ht="12.75" customHeight="1">
      <c r="A550" s="38">
        <f t="shared" si="29"/>
        <v>542</v>
      </c>
      <c r="B550" s="56" t="s">
        <v>1109</v>
      </c>
      <c r="C550" s="40" t="s">
        <v>1110</v>
      </c>
      <c r="D550" s="424">
        <v>0</v>
      </c>
      <c r="E550" s="424">
        <v>0</v>
      </c>
      <c r="F550" s="425">
        <v>0</v>
      </c>
      <c r="G550" s="424">
        <f t="shared" si="28"/>
        <v>0</v>
      </c>
    </row>
    <row r="551" spans="1:7" ht="12.75" customHeight="1">
      <c r="A551" s="38">
        <f t="shared" si="29"/>
        <v>543</v>
      </c>
      <c r="B551" s="56" t="s">
        <v>1111</v>
      </c>
      <c r="C551" s="40" t="s">
        <v>1112</v>
      </c>
      <c r="D551" s="424">
        <v>0</v>
      </c>
      <c r="E551" s="424">
        <v>0</v>
      </c>
      <c r="F551" s="425">
        <v>0</v>
      </c>
      <c r="G551" s="424">
        <f t="shared" si="28"/>
        <v>0</v>
      </c>
    </row>
    <row r="552" spans="1:7" ht="12.75" customHeight="1">
      <c r="A552" s="38">
        <f t="shared" si="29"/>
        <v>544</v>
      </c>
      <c r="B552" s="56" t="s">
        <v>1113</v>
      </c>
      <c r="C552" s="40" t="s">
        <v>1114</v>
      </c>
      <c r="D552" s="424">
        <v>0</v>
      </c>
      <c r="E552" s="424">
        <v>0</v>
      </c>
      <c r="F552" s="425">
        <v>0</v>
      </c>
      <c r="G552" s="424">
        <f t="shared" si="28"/>
        <v>0</v>
      </c>
    </row>
    <row r="553" spans="1:7" ht="12.75" customHeight="1">
      <c r="A553" s="38">
        <f t="shared" si="29"/>
        <v>545</v>
      </c>
      <c r="B553" s="56" t="s">
        <v>1115</v>
      </c>
      <c r="C553" s="40" t="s">
        <v>1116</v>
      </c>
      <c r="D553" s="424">
        <v>0</v>
      </c>
      <c r="E553" s="424">
        <v>0</v>
      </c>
      <c r="F553" s="425">
        <v>0</v>
      </c>
      <c r="G553" s="424">
        <f t="shared" si="28"/>
        <v>0</v>
      </c>
    </row>
    <row r="554" spans="1:7" ht="12.75" customHeight="1">
      <c r="A554" s="38">
        <f t="shared" si="29"/>
        <v>546</v>
      </c>
      <c r="B554" s="56" t="s">
        <v>1117</v>
      </c>
      <c r="C554" s="40" t="s">
        <v>1118</v>
      </c>
      <c r="D554" s="424">
        <v>0</v>
      </c>
      <c r="E554" s="424">
        <v>0</v>
      </c>
      <c r="F554" s="425">
        <v>0</v>
      </c>
      <c r="G554" s="424">
        <f t="shared" si="28"/>
        <v>0</v>
      </c>
    </row>
    <row r="555" spans="1:7" ht="12.75" customHeight="1">
      <c r="A555" s="38">
        <f t="shared" si="29"/>
        <v>547</v>
      </c>
      <c r="B555" s="56" t="s">
        <v>1119</v>
      </c>
      <c r="C555" s="40" t="s">
        <v>1120</v>
      </c>
      <c r="D555" s="424">
        <v>0</v>
      </c>
      <c r="E555" s="424">
        <v>0</v>
      </c>
      <c r="F555" s="425">
        <v>0</v>
      </c>
      <c r="G555" s="424">
        <f t="shared" si="28"/>
        <v>0</v>
      </c>
    </row>
    <row r="556" spans="1:7" ht="12.75" customHeight="1">
      <c r="A556" s="38">
        <f t="shared" si="29"/>
        <v>548</v>
      </c>
      <c r="B556" s="56" t="s">
        <v>1121</v>
      </c>
      <c r="C556" s="40" t="s">
        <v>1122</v>
      </c>
      <c r="D556" s="424">
        <v>0</v>
      </c>
      <c r="E556" s="424">
        <v>0</v>
      </c>
      <c r="F556" s="425">
        <v>0</v>
      </c>
      <c r="G556" s="424">
        <f t="shared" si="28"/>
        <v>0</v>
      </c>
    </row>
    <row r="557" spans="1:7" ht="12.75" customHeight="1">
      <c r="A557" s="38">
        <f t="shared" si="29"/>
        <v>549</v>
      </c>
      <c r="B557" s="56" t="s">
        <v>1123</v>
      </c>
      <c r="C557" s="40" t="s">
        <v>1124</v>
      </c>
      <c r="D557" s="424">
        <v>0</v>
      </c>
      <c r="E557" s="424">
        <v>0</v>
      </c>
      <c r="F557" s="425">
        <v>0</v>
      </c>
      <c r="G557" s="424">
        <f t="shared" si="28"/>
        <v>0</v>
      </c>
    </row>
    <row r="558" spans="1:7" ht="12.75" customHeight="1">
      <c r="A558" s="38">
        <f t="shared" si="29"/>
        <v>550</v>
      </c>
      <c r="B558" s="56" t="s">
        <v>1125</v>
      </c>
      <c r="C558" s="40" t="s">
        <v>1126</v>
      </c>
      <c r="D558" s="424">
        <v>0</v>
      </c>
      <c r="E558" s="424">
        <v>0</v>
      </c>
      <c r="F558" s="425">
        <v>0</v>
      </c>
      <c r="G558" s="424">
        <f t="shared" si="28"/>
        <v>0</v>
      </c>
    </row>
    <row r="559" spans="1:7" ht="12.75" customHeight="1">
      <c r="A559" s="38">
        <f t="shared" si="29"/>
        <v>551</v>
      </c>
      <c r="B559" s="56" t="s">
        <v>1127</v>
      </c>
      <c r="C559" s="40" t="s">
        <v>1128</v>
      </c>
      <c r="D559" s="424">
        <v>0</v>
      </c>
      <c r="E559" s="424">
        <v>0</v>
      </c>
      <c r="F559" s="425">
        <v>0</v>
      </c>
      <c r="G559" s="424">
        <f t="shared" si="28"/>
        <v>0</v>
      </c>
    </row>
    <row r="560" spans="1:7" ht="12.75" customHeight="1">
      <c r="A560" s="38">
        <f t="shared" si="29"/>
        <v>552</v>
      </c>
      <c r="B560" s="56" t="s">
        <v>1129</v>
      </c>
      <c r="C560" s="40" t="s">
        <v>1130</v>
      </c>
      <c r="D560" s="424">
        <v>0</v>
      </c>
      <c r="E560" s="424">
        <v>0</v>
      </c>
      <c r="F560" s="425">
        <v>0</v>
      </c>
      <c r="G560" s="424">
        <f t="shared" si="28"/>
        <v>0</v>
      </c>
    </row>
    <row r="561" spans="1:7" ht="12.75" customHeight="1">
      <c r="A561" s="38">
        <f t="shared" si="29"/>
        <v>553</v>
      </c>
      <c r="B561" s="56" t="s">
        <v>1131</v>
      </c>
      <c r="C561" s="40" t="s">
        <v>1132</v>
      </c>
      <c r="D561" s="424">
        <v>0</v>
      </c>
      <c r="E561" s="424">
        <v>0</v>
      </c>
      <c r="F561" s="425">
        <v>0</v>
      </c>
      <c r="G561" s="424">
        <f t="shared" si="28"/>
        <v>0</v>
      </c>
    </row>
    <row r="562" spans="1:7" ht="12.75" customHeight="1">
      <c r="A562" s="38">
        <f t="shared" si="29"/>
        <v>554</v>
      </c>
      <c r="B562" s="56" t="s">
        <v>1133</v>
      </c>
      <c r="C562" s="40" t="s">
        <v>1134</v>
      </c>
      <c r="D562" s="424">
        <v>0</v>
      </c>
      <c r="E562" s="424">
        <v>0</v>
      </c>
      <c r="F562" s="425">
        <v>0</v>
      </c>
      <c r="G562" s="424">
        <f t="shared" si="28"/>
        <v>0</v>
      </c>
    </row>
    <row r="563" spans="1:7" ht="12.75" customHeight="1">
      <c r="A563" s="38">
        <f t="shared" si="29"/>
        <v>555</v>
      </c>
      <c r="B563" s="56" t="s">
        <v>1135</v>
      </c>
      <c r="C563" s="40" t="s">
        <v>1136</v>
      </c>
      <c r="D563" s="424">
        <v>0</v>
      </c>
      <c r="E563" s="424">
        <v>0</v>
      </c>
      <c r="F563" s="425">
        <v>0</v>
      </c>
      <c r="G563" s="424">
        <f t="shared" si="28"/>
        <v>0</v>
      </c>
    </row>
    <row r="564" spans="1:7" ht="12.75" customHeight="1">
      <c r="A564" s="38">
        <f t="shared" si="29"/>
        <v>556</v>
      </c>
      <c r="B564" s="56" t="s">
        <v>1137</v>
      </c>
      <c r="C564" s="40" t="s">
        <v>1138</v>
      </c>
      <c r="D564" s="424">
        <v>0</v>
      </c>
      <c r="E564" s="424">
        <v>0</v>
      </c>
      <c r="F564" s="425">
        <v>0</v>
      </c>
      <c r="G564" s="424">
        <f t="shared" si="28"/>
        <v>0</v>
      </c>
    </row>
    <row r="565" spans="1:7" ht="12.75" customHeight="1">
      <c r="A565" s="38">
        <f t="shared" si="29"/>
        <v>557</v>
      </c>
      <c r="B565" s="56" t="s">
        <v>1139</v>
      </c>
      <c r="C565" s="40" t="s">
        <v>1140</v>
      </c>
      <c r="D565" s="424">
        <v>0</v>
      </c>
      <c r="E565" s="424">
        <v>0</v>
      </c>
      <c r="F565" s="425">
        <v>0</v>
      </c>
      <c r="G565" s="424">
        <f t="shared" si="28"/>
        <v>0</v>
      </c>
    </row>
    <row r="566" spans="1:7" ht="12.75" customHeight="1">
      <c r="A566" s="38">
        <f t="shared" si="29"/>
        <v>558</v>
      </c>
      <c r="B566" s="56" t="s">
        <v>1141</v>
      </c>
      <c r="C566" s="40" t="s">
        <v>1142</v>
      </c>
      <c r="D566" s="424">
        <v>0</v>
      </c>
      <c r="E566" s="424">
        <v>0</v>
      </c>
      <c r="F566" s="425">
        <v>0</v>
      </c>
      <c r="G566" s="424">
        <f t="shared" si="28"/>
        <v>0</v>
      </c>
    </row>
    <row r="567" spans="1:7" ht="12.75" customHeight="1">
      <c r="A567" s="38">
        <f t="shared" si="29"/>
        <v>559</v>
      </c>
      <c r="B567" s="56" t="s">
        <v>1143</v>
      </c>
      <c r="C567" s="40" t="s">
        <v>1144</v>
      </c>
      <c r="D567" s="424">
        <v>0</v>
      </c>
      <c r="E567" s="424">
        <v>0</v>
      </c>
      <c r="F567" s="425">
        <v>0</v>
      </c>
      <c r="G567" s="424">
        <f t="shared" si="28"/>
        <v>0</v>
      </c>
    </row>
    <row r="568" spans="1:7" ht="12.75" customHeight="1">
      <c r="A568" s="38">
        <f t="shared" si="29"/>
        <v>560</v>
      </c>
      <c r="B568" s="56" t="s">
        <v>1145</v>
      </c>
      <c r="C568" s="40" t="s">
        <v>1146</v>
      </c>
      <c r="D568" s="424">
        <v>0</v>
      </c>
      <c r="E568" s="424">
        <v>0</v>
      </c>
      <c r="F568" s="425">
        <v>0</v>
      </c>
      <c r="G568" s="424">
        <f t="shared" si="28"/>
        <v>0</v>
      </c>
    </row>
    <row r="569" spans="1:7" ht="12.75" customHeight="1">
      <c r="A569" s="38">
        <f t="shared" si="29"/>
        <v>561</v>
      </c>
      <c r="B569" s="56" t="s">
        <v>1147</v>
      </c>
      <c r="C569" s="40" t="s">
        <v>1148</v>
      </c>
      <c r="D569" s="424">
        <v>0</v>
      </c>
      <c r="E569" s="424">
        <v>0</v>
      </c>
      <c r="F569" s="425">
        <v>0</v>
      </c>
      <c r="G569" s="424">
        <f t="shared" si="28"/>
        <v>0</v>
      </c>
    </row>
    <row r="570" spans="1:7" ht="12.75" customHeight="1">
      <c r="A570" s="38">
        <f t="shared" si="29"/>
        <v>562</v>
      </c>
      <c r="B570" s="56" t="s">
        <v>1149</v>
      </c>
      <c r="C570" s="40" t="s">
        <v>1150</v>
      </c>
      <c r="D570" s="424">
        <v>0</v>
      </c>
      <c r="E570" s="424">
        <v>0</v>
      </c>
      <c r="F570" s="425">
        <v>0</v>
      </c>
      <c r="G570" s="424">
        <f t="shared" si="28"/>
        <v>0</v>
      </c>
    </row>
    <row r="571" spans="1:7" ht="12.75" customHeight="1">
      <c r="A571" s="38">
        <f t="shared" si="29"/>
        <v>563</v>
      </c>
      <c r="B571" s="56" t="s">
        <v>1151</v>
      </c>
      <c r="C571" s="40" t="s">
        <v>1152</v>
      </c>
      <c r="D571" s="424">
        <v>0</v>
      </c>
      <c r="E571" s="424">
        <v>0</v>
      </c>
      <c r="F571" s="425">
        <v>0</v>
      </c>
      <c r="G571" s="424">
        <f t="shared" si="28"/>
        <v>0</v>
      </c>
    </row>
    <row r="572" spans="1:7" ht="12.75" customHeight="1">
      <c r="A572" s="38">
        <f t="shared" si="29"/>
        <v>564</v>
      </c>
      <c r="B572" s="56" t="s">
        <v>1153</v>
      </c>
      <c r="C572" s="40" t="s">
        <v>1154</v>
      </c>
      <c r="D572" s="424">
        <v>0</v>
      </c>
      <c r="E572" s="424">
        <v>0</v>
      </c>
      <c r="F572" s="425">
        <v>0</v>
      </c>
      <c r="G572" s="424">
        <f t="shared" si="28"/>
        <v>0</v>
      </c>
    </row>
    <row r="573" spans="1:7" ht="12.75" customHeight="1">
      <c r="A573" s="38">
        <f t="shared" si="29"/>
        <v>565</v>
      </c>
      <c r="B573" s="56" t="s">
        <v>1155</v>
      </c>
      <c r="C573" s="40" t="s">
        <v>1156</v>
      </c>
      <c r="D573" s="424">
        <v>0</v>
      </c>
      <c r="E573" s="424">
        <v>0</v>
      </c>
      <c r="F573" s="425">
        <v>0</v>
      </c>
      <c r="G573" s="424">
        <f t="shared" si="28"/>
        <v>0</v>
      </c>
    </row>
    <row r="574" spans="1:7" ht="12.75" customHeight="1">
      <c r="A574" s="38">
        <f t="shared" si="29"/>
        <v>566</v>
      </c>
      <c r="B574" s="56" t="s">
        <v>1157</v>
      </c>
      <c r="C574" s="40" t="s">
        <v>1158</v>
      </c>
      <c r="D574" s="424">
        <v>0</v>
      </c>
      <c r="E574" s="424">
        <v>0</v>
      </c>
      <c r="F574" s="425">
        <v>0</v>
      </c>
      <c r="G574" s="424">
        <f t="shared" si="28"/>
        <v>0</v>
      </c>
    </row>
    <row r="575" spans="1:7" ht="12.75" customHeight="1">
      <c r="A575" s="38">
        <f t="shared" si="29"/>
        <v>567</v>
      </c>
      <c r="B575" s="56" t="s">
        <v>1159</v>
      </c>
      <c r="C575" s="40" t="s">
        <v>1160</v>
      </c>
      <c r="D575" s="424">
        <v>0</v>
      </c>
      <c r="E575" s="424">
        <v>0</v>
      </c>
      <c r="F575" s="425">
        <v>0</v>
      </c>
      <c r="G575" s="424">
        <f t="shared" si="28"/>
        <v>0</v>
      </c>
    </row>
    <row r="576" spans="1:7" ht="12.75" customHeight="1">
      <c r="A576" s="38">
        <f t="shared" si="29"/>
        <v>568</v>
      </c>
      <c r="B576" s="56" t="s">
        <v>1161</v>
      </c>
      <c r="C576" s="40" t="s">
        <v>1162</v>
      </c>
      <c r="D576" s="424">
        <v>0</v>
      </c>
      <c r="E576" s="424">
        <v>0</v>
      </c>
      <c r="F576" s="425">
        <v>0</v>
      </c>
      <c r="G576" s="424">
        <f t="shared" si="28"/>
        <v>0</v>
      </c>
    </row>
    <row r="577" spans="1:7" ht="12.75" customHeight="1">
      <c r="A577" s="38">
        <f t="shared" si="29"/>
        <v>569</v>
      </c>
      <c r="B577" s="56" t="s">
        <v>1163</v>
      </c>
      <c r="C577" s="40" t="s">
        <v>1164</v>
      </c>
      <c r="D577" s="424">
        <v>0</v>
      </c>
      <c r="E577" s="424">
        <v>0</v>
      </c>
      <c r="F577" s="425">
        <v>0</v>
      </c>
      <c r="G577" s="424">
        <f t="shared" si="28"/>
        <v>0</v>
      </c>
    </row>
    <row r="578" spans="1:7" ht="12.75" customHeight="1">
      <c r="A578" s="38">
        <f t="shared" si="29"/>
        <v>570</v>
      </c>
      <c r="B578" s="56" t="s">
        <v>1165</v>
      </c>
      <c r="C578" s="40" t="s">
        <v>1166</v>
      </c>
      <c r="D578" s="424">
        <v>0</v>
      </c>
      <c r="E578" s="424">
        <v>0</v>
      </c>
      <c r="F578" s="425">
        <v>0</v>
      </c>
      <c r="G578" s="424">
        <f t="shared" si="28"/>
        <v>0</v>
      </c>
    </row>
    <row r="579" spans="1:7" ht="12.75" customHeight="1">
      <c r="A579" s="38">
        <f t="shared" si="29"/>
        <v>571</v>
      </c>
      <c r="B579" s="42"/>
      <c r="C579" s="43"/>
      <c r="D579" s="426"/>
      <c r="E579" s="426"/>
      <c r="F579" s="426"/>
      <c r="G579" s="426"/>
    </row>
    <row r="580" spans="1:7" s="53" customFormat="1" ht="12.75" customHeight="1">
      <c r="A580" s="434">
        <f t="shared" si="29"/>
        <v>572</v>
      </c>
      <c r="B580" s="62" t="s">
        <v>1167</v>
      </c>
      <c r="C580" s="63"/>
      <c r="D580" s="430">
        <f>SUM(D517:D578)</f>
        <v>0</v>
      </c>
      <c r="E580" s="430">
        <f>SUM(E517:E578)</f>
        <v>0</v>
      </c>
      <c r="F580" s="430">
        <f>SUM(F517:F578)</f>
        <v>0</v>
      </c>
      <c r="G580" s="430">
        <f>SUM(G517:G578)</f>
        <v>0</v>
      </c>
    </row>
    <row r="581" spans="1:7" ht="12.75" customHeight="1">
      <c r="A581" s="38">
        <f t="shared" si="29"/>
        <v>573</v>
      </c>
      <c r="B581" s="42"/>
      <c r="C581" s="43"/>
      <c r="D581" s="426"/>
      <c r="E581" s="426"/>
      <c r="F581" s="426"/>
      <c r="G581" s="426"/>
    </row>
    <row r="582" spans="1:7" s="53" customFormat="1" ht="12.75" customHeight="1" thickBot="1">
      <c r="A582" s="38">
        <f t="shared" si="29"/>
        <v>574</v>
      </c>
      <c r="B582" s="62" t="s">
        <v>1168</v>
      </c>
      <c r="C582" s="63"/>
      <c r="D582" s="430">
        <f>+D505+D515+D580</f>
        <v>860588</v>
      </c>
      <c r="E582" s="430">
        <f>+E505+E515+E580</f>
        <v>747501</v>
      </c>
      <c r="F582" s="430">
        <f>+F505+F515+F580</f>
        <v>874656</v>
      </c>
      <c r="G582" s="430">
        <f>+G505+G515+G580</f>
        <v>127155</v>
      </c>
    </row>
    <row r="583" spans="1:7" ht="12.75" customHeight="1" thickBot="1">
      <c r="A583" s="38">
        <f t="shared" si="29"/>
        <v>575</v>
      </c>
      <c r="B583" s="47"/>
      <c r="C583" s="48"/>
      <c r="D583" s="427"/>
      <c r="E583" s="427"/>
      <c r="F583" s="427"/>
      <c r="G583" s="427"/>
    </row>
    <row r="584" spans="1:7" ht="12.75" customHeight="1">
      <c r="A584" s="38">
        <f t="shared" si="29"/>
        <v>576</v>
      </c>
      <c r="B584" s="56" t="s">
        <v>1169</v>
      </c>
      <c r="C584" s="40" t="s">
        <v>1170</v>
      </c>
      <c r="D584" s="424">
        <v>0</v>
      </c>
      <c r="E584" s="424">
        <v>0</v>
      </c>
      <c r="F584" s="425">
        <v>0</v>
      </c>
      <c r="G584" s="424">
        <f t="shared" ref="G584:G647" si="30">+F584-E584</f>
        <v>0</v>
      </c>
    </row>
    <row r="585" spans="1:7" ht="12.75" customHeight="1">
      <c r="A585" s="38">
        <f t="shared" si="29"/>
        <v>577</v>
      </c>
      <c r="B585" s="56" t="s">
        <v>1171</v>
      </c>
      <c r="C585" s="40" t="s">
        <v>1172</v>
      </c>
      <c r="D585" s="424">
        <v>0</v>
      </c>
      <c r="E585" s="424">
        <v>0</v>
      </c>
      <c r="F585" s="425">
        <v>0</v>
      </c>
      <c r="G585" s="424">
        <f t="shared" si="30"/>
        <v>0</v>
      </c>
    </row>
    <row r="586" spans="1:7" ht="12.75" customHeight="1">
      <c r="A586" s="38">
        <f t="shared" si="29"/>
        <v>578</v>
      </c>
      <c r="B586" s="56" t="s">
        <v>1173</v>
      </c>
      <c r="C586" s="40" t="s">
        <v>1174</v>
      </c>
      <c r="D586" s="424">
        <v>0</v>
      </c>
      <c r="E586" s="424">
        <v>0</v>
      </c>
      <c r="F586" s="425">
        <v>0</v>
      </c>
      <c r="G586" s="424">
        <f t="shared" si="30"/>
        <v>0</v>
      </c>
    </row>
    <row r="587" spans="1:7" ht="12.75" customHeight="1">
      <c r="A587" s="38">
        <f t="shared" ref="A587:A650" si="31">1+A586</f>
        <v>579</v>
      </c>
      <c r="B587" s="56" t="s">
        <v>1175</v>
      </c>
      <c r="C587" s="40" t="s">
        <v>1176</v>
      </c>
      <c r="D587" s="424">
        <v>0</v>
      </c>
      <c r="E587" s="424">
        <v>0</v>
      </c>
      <c r="F587" s="425">
        <v>0</v>
      </c>
      <c r="G587" s="424">
        <f t="shared" si="30"/>
        <v>0</v>
      </c>
    </row>
    <row r="588" spans="1:7" ht="12.75" customHeight="1">
      <c r="A588" s="38">
        <f t="shared" si="31"/>
        <v>580</v>
      </c>
      <c r="B588" s="56" t="s">
        <v>1177</v>
      </c>
      <c r="C588" s="40" t="s">
        <v>1178</v>
      </c>
      <c r="D588" s="424">
        <v>0</v>
      </c>
      <c r="E588" s="424">
        <v>0</v>
      </c>
      <c r="F588" s="425">
        <v>0</v>
      </c>
      <c r="G588" s="424">
        <f t="shared" si="30"/>
        <v>0</v>
      </c>
    </row>
    <row r="589" spans="1:7" ht="12.75" customHeight="1">
      <c r="A589" s="38">
        <f t="shared" si="31"/>
        <v>581</v>
      </c>
      <c r="B589" s="56" t="s">
        <v>1179</v>
      </c>
      <c r="C589" s="40" t="s">
        <v>1180</v>
      </c>
      <c r="D589" s="424">
        <v>0</v>
      </c>
      <c r="E589" s="424">
        <v>0</v>
      </c>
      <c r="F589" s="425">
        <v>0</v>
      </c>
      <c r="G589" s="424">
        <f t="shared" si="30"/>
        <v>0</v>
      </c>
    </row>
    <row r="590" spans="1:7" ht="12.75" customHeight="1">
      <c r="A590" s="38">
        <f t="shared" si="31"/>
        <v>582</v>
      </c>
      <c r="B590" s="56" t="s">
        <v>1181</v>
      </c>
      <c r="C590" s="40" t="s">
        <v>1182</v>
      </c>
      <c r="D590" s="424">
        <v>0</v>
      </c>
      <c r="E590" s="424">
        <v>0</v>
      </c>
      <c r="F590" s="425">
        <v>0</v>
      </c>
      <c r="G590" s="424">
        <f t="shared" si="30"/>
        <v>0</v>
      </c>
    </row>
    <row r="591" spans="1:7" ht="12.75" customHeight="1">
      <c r="A591" s="38">
        <f t="shared" si="31"/>
        <v>583</v>
      </c>
      <c r="B591" s="56" t="s">
        <v>1183</v>
      </c>
      <c r="C591" s="40" t="s">
        <v>1184</v>
      </c>
      <c r="D591" s="424">
        <v>0</v>
      </c>
      <c r="E591" s="424">
        <v>0</v>
      </c>
      <c r="F591" s="425">
        <v>0</v>
      </c>
      <c r="G591" s="424">
        <f t="shared" si="30"/>
        <v>0</v>
      </c>
    </row>
    <row r="592" spans="1:7" ht="12.75" customHeight="1">
      <c r="A592" s="38">
        <f t="shared" si="31"/>
        <v>584</v>
      </c>
      <c r="B592" s="56" t="s">
        <v>1185</v>
      </c>
      <c r="C592" s="40" t="s">
        <v>1186</v>
      </c>
      <c r="D592" s="424">
        <v>0</v>
      </c>
      <c r="E592" s="424">
        <v>0</v>
      </c>
      <c r="F592" s="425">
        <v>0</v>
      </c>
      <c r="G592" s="424">
        <f t="shared" si="30"/>
        <v>0</v>
      </c>
    </row>
    <row r="593" spans="1:7" ht="12.75" customHeight="1">
      <c r="A593" s="38">
        <f t="shared" si="31"/>
        <v>585</v>
      </c>
      <c r="B593" s="56" t="s">
        <v>1187</v>
      </c>
      <c r="C593" s="40" t="s">
        <v>1188</v>
      </c>
      <c r="D593" s="424">
        <v>0</v>
      </c>
      <c r="E593" s="424">
        <v>0</v>
      </c>
      <c r="F593" s="425">
        <v>0</v>
      </c>
      <c r="G593" s="424">
        <f t="shared" si="30"/>
        <v>0</v>
      </c>
    </row>
    <row r="594" spans="1:7" ht="12.75" customHeight="1">
      <c r="A594" s="38">
        <f t="shared" si="31"/>
        <v>586</v>
      </c>
      <c r="B594" s="56" t="s">
        <v>1189</v>
      </c>
      <c r="C594" s="40" t="s">
        <v>1190</v>
      </c>
      <c r="D594" s="424">
        <v>0</v>
      </c>
      <c r="E594" s="424">
        <v>0</v>
      </c>
      <c r="F594" s="425">
        <v>0</v>
      </c>
      <c r="G594" s="424">
        <f t="shared" si="30"/>
        <v>0</v>
      </c>
    </row>
    <row r="595" spans="1:7" ht="12.75" customHeight="1">
      <c r="A595" s="38">
        <f t="shared" si="31"/>
        <v>587</v>
      </c>
      <c r="B595" s="56" t="s">
        <v>1191</v>
      </c>
      <c r="C595" s="40" t="s">
        <v>1192</v>
      </c>
      <c r="D595" s="424">
        <v>0</v>
      </c>
      <c r="E595" s="424">
        <v>0</v>
      </c>
      <c r="F595" s="425">
        <v>0</v>
      </c>
      <c r="G595" s="424">
        <f t="shared" si="30"/>
        <v>0</v>
      </c>
    </row>
    <row r="596" spans="1:7" ht="12.75" customHeight="1">
      <c r="A596" s="38">
        <f t="shared" si="31"/>
        <v>588</v>
      </c>
      <c r="B596" s="56" t="s">
        <v>1193</v>
      </c>
      <c r="C596" s="40" t="s">
        <v>1194</v>
      </c>
      <c r="D596" s="424">
        <v>0</v>
      </c>
      <c r="E596" s="424">
        <v>0</v>
      </c>
      <c r="F596" s="425">
        <v>0</v>
      </c>
      <c r="G596" s="424">
        <f t="shared" si="30"/>
        <v>0</v>
      </c>
    </row>
    <row r="597" spans="1:7" ht="12.75" customHeight="1">
      <c r="A597" s="38">
        <f t="shared" si="31"/>
        <v>589</v>
      </c>
      <c r="B597" s="56" t="s">
        <v>1195</v>
      </c>
      <c r="C597" s="40" t="s">
        <v>1196</v>
      </c>
      <c r="D597" s="424">
        <v>0</v>
      </c>
      <c r="E597" s="424">
        <v>0</v>
      </c>
      <c r="F597" s="425">
        <v>0</v>
      </c>
      <c r="G597" s="424">
        <f t="shared" si="30"/>
        <v>0</v>
      </c>
    </row>
    <row r="598" spans="1:7" ht="12.75" customHeight="1">
      <c r="A598" s="38">
        <f t="shared" si="31"/>
        <v>590</v>
      </c>
      <c r="B598" s="56" t="s">
        <v>1197</v>
      </c>
      <c r="C598" s="40" t="s">
        <v>1198</v>
      </c>
      <c r="D598" s="424">
        <v>0</v>
      </c>
      <c r="E598" s="424">
        <v>0</v>
      </c>
      <c r="F598" s="425">
        <v>0</v>
      </c>
      <c r="G598" s="424">
        <f t="shared" si="30"/>
        <v>0</v>
      </c>
    </row>
    <row r="599" spans="1:7" ht="12.75" customHeight="1">
      <c r="A599" s="38">
        <f t="shared" si="31"/>
        <v>591</v>
      </c>
      <c r="B599" s="56" t="s">
        <v>1199</v>
      </c>
      <c r="C599" s="40" t="s">
        <v>1200</v>
      </c>
      <c r="D599" s="424">
        <v>0</v>
      </c>
      <c r="E599" s="424">
        <v>0</v>
      </c>
      <c r="F599" s="425">
        <v>0</v>
      </c>
      <c r="G599" s="424">
        <f t="shared" si="30"/>
        <v>0</v>
      </c>
    </row>
    <row r="600" spans="1:7" ht="12.75" customHeight="1">
      <c r="A600" s="38">
        <f t="shared" si="31"/>
        <v>592</v>
      </c>
      <c r="B600" s="56" t="s">
        <v>1201</v>
      </c>
      <c r="C600" s="40" t="s">
        <v>1202</v>
      </c>
      <c r="D600" s="424">
        <v>0</v>
      </c>
      <c r="E600" s="424">
        <v>0</v>
      </c>
      <c r="F600" s="425">
        <v>0</v>
      </c>
      <c r="G600" s="424">
        <f t="shared" si="30"/>
        <v>0</v>
      </c>
    </row>
    <row r="601" spans="1:7" ht="12.75" customHeight="1">
      <c r="A601" s="38">
        <f t="shared" si="31"/>
        <v>593</v>
      </c>
      <c r="B601" s="56" t="s">
        <v>1203</v>
      </c>
      <c r="C601" s="40" t="s">
        <v>1204</v>
      </c>
      <c r="D601" s="424">
        <v>0</v>
      </c>
      <c r="E601" s="424">
        <v>0</v>
      </c>
      <c r="F601" s="425">
        <v>0</v>
      </c>
      <c r="G601" s="424">
        <f t="shared" si="30"/>
        <v>0</v>
      </c>
    </row>
    <row r="602" spans="1:7" ht="12.75" customHeight="1">
      <c r="A602" s="38">
        <f t="shared" si="31"/>
        <v>594</v>
      </c>
      <c r="B602" s="56" t="s">
        <v>1205</v>
      </c>
      <c r="C602" s="40" t="s">
        <v>1206</v>
      </c>
      <c r="D602" s="424">
        <v>0</v>
      </c>
      <c r="E602" s="424">
        <v>0</v>
      </c>
      <c r="F602" s="425">
        <v>0</v>
      </c>
      <c r="G602" s="424">
        <f t="shared" si="30"/>
        <v>0</v>
      </c>
    </row>
    <row r="603" spans="1:7" ht="12.75" customHeight="1">
      <c r="A603" s="38">
        <f t="shared" si="31"/>
        <v>595</v>
      </c>
      <c r="B603" s="56" t="s">
        <v>1207</v>
      </c>
      <c r="C603" s="40" t="s">
        <v>1208</v>
      </c>
      <c r="D603" s="424">
        <v>0</v>
      </c>
      <c r="E603" s="424">
        <v>0</v>
      </c>
      <c r="F603" s="425">
        <v>0</v>
      </c>
      <c r="G603" s="424">
        <f t="shared" si="30"/>
        <v>0</v>
      </c>
    </row>
    <row r="604" spans="1:7" ht="12.75" customHeight="1">
      <c r="A604" s="38">
        <f t="shared" si="31"/>
        <v>596</v>
      </c>
      <c r="B604" s="56" t="s">
        <v>1209</v>
      </c>
      <c r="C604" s="40" t="s">
        <v>1210</v>
      </c>
      <c r="D604" s="424">
        <v>0</v>
      </c>
      <c r="E604" s="424">
        <v>0</v>
      </c>
      <c r="F604" s="425">
        <v>0</v>
      </c>
      <c r="G604" s="424">
        <f t="shared" si="30"/>
        <v>0</v>
      </c>
    </row>
    <row r="605" spans="1:7" ht="12.75" customHeight="1">
      <c r="A605" s="38">
        <f t="shared" si="31"/>
        <v>597</v>
      </c>
      <c r="B605" s="56" t="s">
        <v>1211</v>
      </c>
      <c r="C605" s="40" t="s">
        <v>1212</v>
      </c>
      <c r="D605" s="424">
        <v>0</v>
      </c>
      <c r="E605" s="424">
        <v>0</v>
      </c>
      <c r="F605" s="425">
        <v>0</v>
      </c>
      <c r="G605" s="424">
        <f t="shared" si="30"/>
        <v>0</v>
      </c>
    </row>
    <row r="606" spans="1:7" ht="12.75" customHeight="1">
      <c r="A606" s="38">
        <f t="shared" si="31"/>
        <v>598</v>
      </c>
      <c r="B606" s="56" t="s">
        <v>1213</v>
      </c>
      <c r="C606" s="40" t="s">
        <v>1214</v>
      </c>
      <c r="D606" s="424">
        <v>0</v>
      </c>
      <c r="E606" s="424">
        <v>0</v>
      </c>
      <c r="F606" s="425">
        <v>0</v>
      </c>
      <c r="G606" s="424">
        <f t="shared" si="30"/>
        <v>0</v>
      </c>
    </row>
    <row r="607" spans="1:7" ht="12.75" customHeight="1">
      <c r="A607" s="38">
        <f t="shared" si="31"/>
        <v>599</v>
      </c>
      <c r="B607" s="56" t="s">
        <v>1215</v>
      </c>
      <c r="C607" s="40" t="s">
        <v>1216</v>
      </c>
      <c r="D607" s="424">
        <v>0</v>
      </c>
      <c r="E607" s="424">
        <v>0</v>
      </c>
      <c r="F607" s="425">
        <v>0</v>
      </c>
      <c r="G607" s="424">
        <f t="shared" si="30"/>
        <v>0</v>
      </c>
    </row>
    <row r="608" spans="1:7" ht="12.75" customHeight="1">
      <c r="A608" s="38">
        <f t="shared" si="31"/>
        <v>600</v>
      </c>
      <c r="B608" s="56" t="s">
        <v>1217</v>
      </c>
      <c r="C608" s="40" t="s">
        <v>1218</v>
      </c>
      <c r="D608" s="424">
        <v>0</v>
      </c>
      <c r="E608" s="424">
        <v>0</v>
      </c>
      <c r="F608" s="424">
        <v>0</v>
      </c>
      <c r="G608" s="424">
        <f t="shared" si="30"/>
        <v>0</v>
      </c>
    </row>
    <row r="609" spans="1:7" ht="12.75" customHeight="1">
      <c r="A609" s="38">
        <f t="shared" si="31"/>
        <v>601</v>
      </c>
      <c r="B609" s="56" t="s">
        <v>1219</v>
      </c>
      <c r="C609" s="40" t="s">
        <v>1220</v>
      </c>
      <c r="D609" s="424">
        <v>0</v>
      </c>
      <c r="E609" s="424">
        <v>0</v>
      </c>
      <c r="F609" s="425">
        <v>0</v>
      </c>
      <c r="G609" s="424">
        <f t="shared" si="30"/>
        <v>0</v>
      </c>
    </row>
    <row r="610" spans="1:7" ht="12.75" customHeight="1">
      <c r="A610" s="38">
        <f t="shared" si="31"/>
        <v>602</v>
      </c>
      <c r="B610" s="56" t="s">
        <v>1221</v>
      </c>
      <c r="C610" s="40" t="s">
        <v>1222</v>
      </c>
      <c r="D610" s="424">
        <v>0</v>
      </c>
      <c r="E610" s="424">
        <v>0</v>
      </c>
      <c r="F610" s="425">
        <v>0</v>
      </c>
      <c r="G610" s="424">
        <f t="shared" si="30"/>
        <v>0</v>
      </c>
    </row>
    <row r="611" spans="1:7" ht="12.75" customHeight="1">
      <c r="A611" s="38">
        <f t="shared" si="31"/>
        <v>603</v>
      </c>
      <c r="B611" s="56" t="s">
        <v>1223</v>
      </c>
      <c r="C611" s="40" t="s">
        <v>1224</v>
      </c>
      <c r="D611" s="424">
        <v>0</v>
      </c>
      <c r="E611" s="424">
        <v>0</v>
      </c>
      <c r="F611" s="425">
        <v>0</v>
      </c>
      <c r="G611" s="424">
        <f t="shared" si="30"/>
        <v>0</v>
      </c>
    </row>
    <row r="612" spans="1:7" ht="12.75" customHeight="1">
      <c r="A612" s="38">
        <f t="shared" si="31"/>
        <v>604</v>
      </c>
      <c r="B612" s="56" t="s">
        <v>1225</v>
      </c>
      <c r="C612" s="40" t="s">
        <v>1226</v>
      </c>
      <c r="D612" s="424">
        <v>0</v>
      </c>
      <c r="E612" s="424">
        <v>0</v>
      </c>
      <c r="F612" s="425">
        <v>0</v>
      </c>
      <c r="G612" s="424">
        <f t="shared" si="30"/>
        <v>0</v>
      </c>
    </row>
    <row r="613" spans="1:7" ht="12.75" customHeight="1">
      <c r="A613" s="38">
        <f t="shared" si="31"/>
        <v>605</v>
      </c>
      <c r="B613" s="56" t="s">
        <v>1227</v>
      </c>
      <c r="C613" s="40" t="s">
        <v>1228</v>
      </c>
      <c r="D613" s="424">
        <v>0</v>
      </c>
      <c r="E613" s="424">
        <v>0</v>
      </c>
      <c r="F613" s="425">
        <v>0</v>
      </c>
      <c r="G613" s="424">
        <f t="shared" si="30"/>
        <v>0</v>
      </c>
    </row>
    <row r="614" spans="1:7" ht="12.75" customHeight="1">
      <c r="A614" s="38">
        <f t="shared" si="31"/>
        <v>606</v>
      </c>
      <c r="B614" s="56" t="s">
        <v>1229</v>
      </c>
      <c r="C614" s="40" t="s">
        <v>1230</v>
      </c>
      <c r="D614" s="424">
        <v>0</v>
      </c>
      <c r="E614" s="424">
        <v>0</v>
      </c>
      <c r="F614" s="425">
        <v>0</v>
      </c>
      <c r="G614" s="424">
        <f t="shared" si="30"/>
        <v>0</v>
      </c>
    </row>
    <row r="615" spans="1:7" ht="12.75" customHeight="1">
      <c r="A615" s="38">
        <f t="shared" si="31"/>
        <v>607</v>
      </c>
      <c r="B615" s="56" t="s">
        <v>1231</v>
      </c>
      <c r="C615" s="40" t="s">
        <v>1232</v>
      </c>
      <c r="D615" s="424">
        <v>0</v>
      </c>
      <c r="E615" s="424">
        <v>0</v>
      </c>
      <c r="F615" s="425">
        <v>0</v>
      </c>
      <c r="G615" s="424">
        <f t="shared" si="30"/>
        <v>0</v>
      </c>
    </row>
    <row r="616" spans="1:7" ht="12.75" customHeight="1">
      <c r="A616" s="38">
        <f t="shared" si="31"/>
        <v>608</v>
      </c>
      <c r="B616" s="56" t="s">
        <v>1233</v>
      </c>
      <c r="C616" s="40" t="s">
        <v>1234</v>
      </c>
      <c r="D616" s="424">
        <v>0</v>
      </c>
      <c r="E616" s="424">
        <v>0</v>
      </c>
      <c r="F616" s="425">
        <v>0</v>
      </c>
      <c r="G616" s="424">
        <f t="shared" si="30"/>
        <v>0</v>
      </c>
    </row>
    <row r="617" spans="1:7" ht="12.75" customHeight="1">
      <c r="A617" s="38">
        <f t="shared" si="31"/>
        <v>609</v>
      </c>
      <c r="B617" s="56" t="s">
        <v>1235</v>
      </c>
      <c r="C617" s="40" t="s">
        <v>1236</v>
      </c>
      <c r="D617" s="424">
        <v>0</v>
      </c>
      <c r="E617" s="424">
        <v>0</v>
      </c>
      <c r="F617" s="425">
        <v>0</v>
      </c>
      <c r="G617" s="424">
        <f t="shared" si="30"/>
        <v>0</v>
      </c>
    </row>
    <row r="618" spans="1:7" ht="12.75" customHeight="1">
      <c r="A618" s="38">
        <f t="shared" si="31"/>
        <v>610</v>
      </c>
      <c r="B618" s="56" t="s">
        <v>1237</v>
      </c>
      <c r="C618" s="40" t="s">
        <v>1238</v>
      </c>
      <c r="D618" s="424">
        <v>0</v>
      </c>
      <c r="E618" s="424">
        <v>0</v>
      </c>
      <c r="F618" s="425">
        <v>0</v>
      </c>
      <c r="G618" s="424">
        <f t="shared" si="30"/>
        <v>0</v>
      </c>
    </row>
    <row r="619" spans="1:7" ht="12.75" customHeight="1">
      <c r="A619" s="38">
        <f t="shared" si="31"/>
        <v>611</v>
      </c>
      <c r="B619" s="56" t="s">
        <v>1239</v>
      </c>
      <c r="C619" s="40" t="s">
        <v>1240</v>
      </c>
      <c r="D619" s="424">
        <v>0</v>
      </c>
      <c r="E619" s="424">
        <v>0</v>
      </c>
      <c r="F619" s="425">
        <v>0</v>
      </c>
      <c r="G619" s="424">
        <f t="shared" si="30"/>
        <v>0</v>
      </c>
    </row>
    <row r="620" spans="1:7" ht="12.75" customHeight="1">
      <c r="A620" s="38">
        <f t="shared" si="31"/>
        <v>612</v>
      </c>
      <c r="B620" s="56" t="s">
        <v>1241</v>
      </c>
      <c r="C620" s="40" t="s">
        <v>1242</v>
      </c>
      <c r="D620" s="424">
        <v>0</v>
      </c>
      <c r="E620" s="424">
        <v>0</v>
      </c>
      <c r="F620" s="425">
        <v>0</v>
      </c>
      <c r="G620" s="424">
        <f t="shared" si="30"/>
        <v>0</v>
      </c>
    </row>
    <row r="621" spans="1:7" ht="12.75" customHeight="1">
      <c r="A621" s="38">
        <f t="shared" si="31"/>
        <v>613</v>
      </c>
      <c r="B621" s="56" t="s">
        <v>1243</v>
      </c>
      <c r="C621" s="40" t="s">
        <v>1244</v>
      </c>
      <c r="D621" s="424">
        <v>0</v>
      </c>
      <c r="E621" s="424">
        <v>0</v>
      </c>
      <c r="F621" s="425">
        <v>0</v>
      </c>
      <c r="G621" s="424">
        <f t="shared" si="30"/>
        <v>0</v>
      </c>
    </row>
    <row r="622" spans="1:7" ht="12.75" customHeight="1">
      <c r="A622" s="38">
        <f t="shared" si="31"/>
        <v>614</v>
      </c>
      <c r="B622" s="56" t="s">
        <v>1245</v>
      </c>
      <c r="C622" s="40" t="s">
        <v>1246</v>
      </c>
      <c r="D622" s="424">
        <v>0</v>
      </c>
      <c r="E622" s="424">
        <v>0</v>
      </c>
      <c r="F622" s="425">
        <v>0</v>
      </c>
      <c r="G622" s="424">
        <f t="shared" si="30"/>
        <v>0</v>
      </c>
    </row>
    <row r="623" spans="1:7" ht="12.75" customHeight="1">
      <c r="A623" s="38">
        <f t="shared" si="31"/>
        <v>615</v>
      </c>
      <c r="B623" s="56" t="s">
        <v>1247</v>
      </c>
      <c r="C623" s="40" t="s">
        <v>1248</v>
      </c>
      <c r="D623" s="424">
        <v>0</v>
      </c>
      <c r="E623" s="424">
        <v>0</v>
      </c>
      <c r="F623" s="425">
        <v>0</v>
      </c>
      <c r="G623" s="424">
        <f t="shared" si="30"/>
        <v>0</v>
      </c>
    </row>
    <row r="624" spans="1:7" ht="12.75" customHeight="1">
      <c r="A624" s="38">
        <f t="shared" si="31"/>
        <v>616</v>
      </c>
      <c r="B624" s="56" t="s">
        <v>1249</v>
      </c>
      <c r="C624" s="40" t="s">
        <v>1250</v>
      </c>
      <c r="D624" s="424">
        <v>0</v>
      </c>
      <c r="E624" s="424">
        <v>0</v>
      </c>
      <c r="F624" s="425">
        <v>0</v>
      </c>
      <c r="G624" s="424">
        <f t="shared" si="30"/>
        <v>0</v>
      </c>
    </row>
    <row r="625" spans="1:7" ht="12.75" customHeight="1">
      <c r="A625" s="38">
        <f t="shared" si="31"/>
        <v>617</v>
      </c>
      <c r="B625" s="56" t="s">
        <v>1251</v>
      </c>
      <c r="C625" s="40" t="s">
        <v>1252</v>
      </c>
      <c r="D625" s="424">
        <v>0</v>
      </c>
      <c r="E625" s="424">
        <v>0</v>
      </c>
      <c r="F625" s="425">
        <v>0</v>
      </c>
      <c r="G625" s="424">
        <f t="shared" si="30"/>
        <v>0</v>
      </c>
    </row>
    <row r="626" spans="1:7" ht="12.75" customHeight="1">
      <c r="A626" s="38">
        <f t="shared" si="31"/>
        <v>618</v>
      </c>
      <c r="B626" s="56" t="s">
        <v>1253</v>
      </c>
      <c r="C626" s="40" t="s">
        <v>1254</v>
      </c>
      <c r="D626" s="424">
        <v>0</v>
      </c>
      <c r="E626" s="424">
        <v>0</v>
      </c>
      <c r="F626" s="425">
        <v>0</v>
      </c>
      <c r="G626" s="424">
        <f t="shared" si="30"/>
        <v>0</v>
      </c>
    </row>
    <row r="627" spans="1:7" ht="12.75" customHeight="1">
      <c r="A627" s="38">
        <f t="shared" si="31"/>
        <v>619</v>
      </c>
      <c r="B627" s="56" t="s">
        <v>1255</v>
      </c>
      <c r="C627" s="40" t="s">
        <v>1256</v>
      </c>
      <c r="D627" s="424">
        <v>0</v>
      </c>
      <c r="E627" s="424">
        <v>0</v>
      </c>
      <c r="F627" s="425">
        <v>0</v>
      </c>
      <c r="G627" s="424">
        <f t="shared" si="30"/>
        <v>0</v>
      </c>
    </row>
    <row r="628" spans="1:7" ht="12.75" customHeight="1">
      <c r="A628" s="38">
        <f t="shared" si="31"/>
        <v>620</v>
      </c>
      <c r="B628" s="56" t="s">
        <v>1257</v>
      </c>
      <c r="C628" s="40" t="s">
        <v>1258</v>
      </c>
      <c r="D628" s="424">
        <v>0</v>
      </c>
      <c r="E628" s="424">
        <v>0</v>
      </c>
      <c r="F628" s="425">
        <v>0</v>
      </c>
      <c r="G628" s="424">
        <f t="shared" si="30"/>
        <v>0</v>
      </c>
    </row>
    <row r="629" spans="1:7" ht="12.75" customHeight="1">
      <c r="A629" s="38">
        <f t="shared" si="31"/>
        <v>621</v>
      </c>
      <c r="B629" s="56" t="s">
        <v>1259</v>
      </c>
      <c r="C629" s="40" t="s">
        <v>1260</v>
      </c>
      <c r="D629" s="424">
        <v>0</v>
      </c>
      <c r="E629" s="424">
        <v>0</v>
      </c>
      <c r="F629" s="425">
        <v>0</v>
      </c>
      <c r="G629" s="424">
        <f t="shared" si="30"/>
        <v>0</v>
      </c>
    </row>
    <row r="630" spans="1:7" ht="12.75" customHeight="1">
      <c r="A630" s="38">
        <f t="shared" si="31"/>
        <v>622</v>
      </c>
      <c r="B630" s="56" t="s">
        <v>1261</v>
      </c>
      <c r="C630" s="40" t="s">
        <v>1262</v>
      </c>
      <c r="D630" s="424">
        <v>0</v>
      </c>
      <c r="E630" s="424">
        <v>0</v>
      </c>
      <c r="F630" s="425">
        <v>0</v>
      </c>
      <c r="G630" s="424">
        <f t="shared" si="30"/>
        <v>0</v>
      </c>
    </row>
    <row r="631" spans="1:7" ht="12.75" customHeight="1">
      <c r="A631" s="38">
        <f t="shared" si="31"/>
        <v>623</v>
      </c>
      <c r="B631" s="56" t="s">
        <v>1263</v>
      </c>
      <c r="C631" s="40" t="s">
        <v>1264</v>
      </c>
      <c r="D631" s="424">
        <v>0</v>
      </c>
      <c r="E631" s="424">
        <v>0</v>
      </c>
      <c r="F631" s="425">
        <v>0</v>
      </c>
      <c r="G631" s="424">
        <f t="shared" si="30"/>
        <v>0</v>
      </c>
    </row>
    <row r="632" spans="1:7" ht="12.75" customHeight="1">
      <c r="A632" s="38">
        <f t="shared" si="31"/>
        <v>624</v>
      </c>
      <c r="B632" s="56" t="s">
        <v>1265</v>
      </c>
      <c r="C632" s="40" t="s">
        <v>1266</v>
      </c>
      <c r="D632" s="424">
        <v>0</v>
      </c>
      <c r="E632" s="424">
        <v>0</v>
      </c>
      <c r="F632" s="425">
        <v>0</v>
      </c>
      <c r="G632" s="424">
        <f t="shared" si="30"/>
        <v>0</v>
      </c>
    </row>
    <row r="633" spans="1:7" ht="12.75" customHeight="1">
      <c r="A633" s="38">
        <f t="shared" si="31"/>
        <v>625</v>
      </c>
      <c r="B633" s="56" t="s">
        <v>1267</v>
      </c>
      <c r="C633" s="40" t="s">
        <v>1268</v>
      </c>
      <c r="D633" s="424">
        <v>0</v>
      </c>
      <c r="E633" s="424">
        <v>0</v>
      </c>
      <c r="F633" s="425">
        <v>0</v>
      </c>
      <c r="G633" s="424">
        <f t="shared" si="30"/>
        <v>0</v>
      </c>
    </row>
    <row r="634" spans="1:7" ht="12.75" customHeight="1">
      <c r="A634" s="38">
        <f t="shared" si="31"/>
        <v>626</v>
      </c>
      <c r="B634" s="56" t="s">
        <v>1269</v>
      </c>
      <c r="C634" s="40" t="s">
        <v>1270</v>
      </c>
      <c r="D634" s="424">
        <v>0</v>
      </c>
      <c r="E634" s="424">
        <v>0</v>
      </c>
      <c r="F634" s="425">
        <v>0</v>
      </c>
      <c r="G634" s="424">
        <f t="shared" si="30"/>
        <v>0</v>
      </c>
    </row>
    <row r="635" spans="1:7" ht="12.75" customHeight="1">
      <c r="A635" s="38">
        <f t="shared" si="31"/>
        <v>627</v>
      </c>
      <c r="B635" s="56" t="s">
        <v>1271</v>
      </c>
      <c r="C635" s="40" t="s">
        <v>1272</v>
      </c>
      <c r="D635" s="424">
        <v>0</v>
      </c>
      <c r="E635" s="424">
        <v>0</v>
      </c>
      <c r="F635" s="425">
        <v>0</v>
      </c>
      <c r="G635" s="424">
        <f t="shared" si="30"/>
        <v>0</v>
      </c>
    </row>
    <row r="636" spans="1:7" ht="12.75" customHeight="1">
      <c r="A636" s="38">
        <f t="shared" si="31"/>
        <v>628</v>
      </c>
      <c r="B636" s="56" t="s">
        <v>1273</v>
      </c>
      <c r="C636" s="40" t="s">
        <v>1274</v>
      </c>
      <c r="D636" s="424">
        <v>0</v>
      </c>
      <c r="E636" s="424">
        <v>0</v>
      </c>
      <c r="F636" s="425">
        <v>0</v>
      </c>
      <c r="G636" s="424">
        <f t="shared" si="30"/>
        <v>0</v>
      </c>
    </row>
    <row r="637" spans="1:7" ht="12.75" customHeight="1">
      <c r="A637" s="38">
        <f t="shared" si="31"/>
        <v>629</v>
      </c>
      <c r="B637" s="56" t="s">
        <v>1275</v>
      </c>
      <c r="C637" s="40" t="s">
        <v>1276</v>
      </c>
      <c r="D637" s="424">
        <v>0</v>
      </c>
      <c r="E637" s="424">
        <v>0</v>
      </c>
      <c r="F637" s="425">
        <v>0</v>
      </c>
      <c r="G637" s="424">
        <f t="shared" si="30"/>
        <v>0</v>
      </c>
    </row>
    <row r="638" spans="1:7" ht="12.75" customHeight="1">
      <c r="A638" s="38">
        <f t="shared" si="31"/>
        <v>630</v>
      </c>
      <c r="B638" s="56" t="s">
        <v>1277</v>
      </c>
      <c r="C638" s="40" t="s">
        <v>1278</v>
      </c>
      <c r="D638" s="424">
        <v>0</v>
      </c>
      <c r="E638" s="424">
        <v>0</v>
      </c>
      <c r="F638" s="425">
        <v>0</v>
      </c>
      <c r="G638" s="424">
        <f t="shared" si="30"/>
        <v>0</v>
      </c>
    </row>
    <row r="639" spans="1:7" ht="12.75" customHeight="1">
      <c r="A639" s="38">
        <f t="shared" si="31"/>
        <v>631</v>
      </c>
      <c r="B639" s="56" t="s">
        <v>1279</v>
      </c>
      <c r="C639" s="40" t="s">
        <v>1280</v>
      </c>
      <c r="D639" s="424">
        <v>0</v>
      </c>
      <c r="E639" s="424">
        <v>0</v>
      </c>
      <c r="F639" s="425">
        <v>0</v>
      </c>
      <c r="G639" s="424">
        <f t="shared" si="30"/>
        <v>0</v>
      </c>
    </row>
    <row r="640" spans="1:7" ht="12.75" customHeight="1">
      <c r="A640" s="38">
        <f t="shared" si="31"/>
        <v>632</v>
      </c>
      <c r="B640" s="56" t="s">
        <v>1281</v>
      </c>
      <c r="C640" s="40" t="s">
        <v>1282</v>
      </c>
      <c r="D640" s="424">
        <v>0</v>
      </c>
      <c r="E640" s="424">
        <v>0</v>
      </c>
      <c r="F640" s="425">
        <v>0</v>
      </c>
      <c r="G640" s="424">
        <f t="shared" si="30"/>
        <v>0</v>
      </c>
    </row>
    <row r="641" spans="1:7" ht="12.75" customHeight="1">
      <c r="A641" s="38">
        <f t="shared" si="31"/>
        <v>633</v>
      </c>
      <c r="B641" s="56" t="s">
        <v>1283</v>
      </c>
      <c r="C641" s="40" t="s">
        <v>1284</v>
      </c>
      <c r="D641" s="424">
        <v>0</v>
      </c>
      <c r="E641" s="424">
        <v>0</v>
      </c>
      <c r="F641" s="425">
        <v>0</v>
      </c>
      <c r="G641" s="424">
        <f t="shared" si="30"/>
        <v>0</v>
      </c>
    </row>
    <row r="642" spans="1:7" ht="12.75" customHeight="1">
      <c r="A642" s="38">
        <f t="shared" si="31"/>
        <v>634</v>
      </c>
      <c r="B642" s="56" t="s">
        <v>1285</v>
      </c>
      <c r="C642" s="40" t="s">
        <v>1286</v>
      </c>
      <c r="D642" s="424">
        <v>0</v>
      </c>
      <c r="E642" s="424">
        <v>0</v>
      </c>
      <c r="F642" s="425">
        <v>0</v>
      </c>
      <c r="G642" s="424">
        <f t="shared" si="30"/>
        <v>0</v>
      </c>
    </row>
    <row r="643" spans="1:7" ht="12.75" customHeight="1">
      <c r="A643" s="38">
        <f t="shared" si="31"/>
        <v>635</v>
      </c>
      <c r="B643" s="56" t="s">
        <v>1287</v>
      </c>
      <c r="C643" s="40" t="s">
        <v>1288</v>
      </c>
      <c r="D643" s="424">
        <v>0</v>
      </c>
      <c r="E643" s="424">
        <v>0</v>
      </c>
      <c r="F643" s="425">
        <v>0</v>
      </c>
      <c r="G643" s="424">
        <f t="shared" si="30"/>
        <v>0</v>
      </c>
    </row>
    <row r="644" spans="1:7" ht="12.75" customHeight="1">
      <c r="A644" s="38">
        <f t="shared" si="31"/>
        <v>636</v>
      </c>
      <c r="B644" s="56" t="s">
        <v>1289</v>
      </c>
      <c r="C644" s="40" t="s">
        <v>1290</v>
      </c>
      <c r="D644" s="424">
        <v>0</v>
      </c>
      <c r="E644" s="424">
        <v>0</v>
      </c>
      <c r="F644" s="425">
        <v>0</v>
      </c>
      <c r="G644" s="424">
        <f t="shared" si="30"/>
        <v>0</v>
      </c>
    </row>
    <row r="645" spans="1:7" ht="12.75" customHeight="1">
      <c r="A645" s="38">
        <f t="shared" si="31"/>
        <v>637</v>
      </c>
      <c r="B645" s="56" t="s">
        <v>1291</v>
      </c>
      <c r="C645" s="40" t="s">
        <v>1292</v>
      </c>
      <c r="D645" s="424">
        <v>0</v>
      </c>
      <c r="E645" s="424">
        <v>0</v>
      </c>
      <c r="F645" s="425">
        <v>0</v>
      </c>
      <c r="G645" s="424">
        <f t="shared" si="30"/>
        <v>0</v>
      </c>
    </row>
    <row r="646" spans="1:7" ht="12.75" customHeight="1">
      <c r="A646" s="38">
        <f t="shared" si="31"/>
        <v>638</v>
      </c>
      <c r="B646" s="56" t="s">
        <v>1293</v>
      </c>
      <c r="C646" s="40" t="s">
        <v>1294</v>
      </c>
      <c r="D646" s="424">
        <v>0</v>
      </c>
      <c r="E646" s="424">
        <v>0</v>
      </c>
      <c r="F646" s="425">
        <v>0</v>
      </c>
      <c r="G646" s="424">
        <f t="shared" si="30"/>
        <v>0</v>
      </c>
    </row>
    <row r="647" spans="1:7" ht="12.75" customHeight="1">
      <c r="A647" s="38">
        <f t="shared" si="31"/>
        <v>639</v>
      </c>
      <c r="B647" s="56" t="s">
        <v>1295</v>
      </c>
      <c r="C647" s="40" t="s">
        <v>1296</v>
      </c>
      <c r="D647" s="424">
        <v>0</v>
      </c>
      <c r="E647" s="424">
        <v>0</v>
      </c>
      <c r="F647" s="425">
        <v>0</v>
      </c>
      <c r="G647" s="424">
        <f t="shared" si="30"/>
        <v>0</v>
      </c>
    </row>
    <row r="648" spans="1:7" ht="12.75" customHeight="1">
      <c r="A648" s="38">
        <f t="shared" si="31"/>
        <v>640</v>
      </c>
      <c r="B648" s="56" t="s">
        <v>1297</v>
      </c>
      <c r="C648" s="40" t="s">
        <v>1298</v>
      </c>
      <c r="D648" s="424">
        <v>0</v>
      </c>
      <c r="E648" s="424">
        <v>0</v>
      </c>
      <c r="F648" s="425">
        <v>0</v>
      </c>
      <c r="G648" s="424">
        <f t="shared" ref="G648:G711" si="32">+F648-E648</f>
        <v>0</v>
      </c>
    </row>
    <row r="649" spans="1:7" ht="12.75" customHeight="1">
      <c r="A649" s="38">
        <f t="shared" si="31"/>
        <v>641</v>
      </c>
      <c r="B649" s="56" t="s">
        <v>1299</v>
      </c>
      <c r="C649" s="40" t="s">
        <v>1300</v>
      </c>
      <c r="D649" s="424">
        <v>0</v>
      </c>
      <c r="E649" s="424">
        <v>0</v>
      </c>
      <c r="F649" s="425">
        <v>0</v>
      </c>
      <c r="G649" s="424">
        <f t="shared" si="32"/>
        <v>0</v>
      </c>
    </row>
    <row r="650" spans="1:7" ht="12.75" customHeight="1">
      <c r="A650" s="38">
        <f t="shared" si="31"/>
        <v>642</v>
      </c>
      <c r="B650" s="56" t="s">
        <v>1301</v>
      </c>
      <c r="C650" s="40" t="s">
        <v>1302</v>
      </c>
      <c r="D650" s="424">
        <v>9765</v>
      </c>
      <c r="E650" s="424">
        <v>25000</v>
      </c>
      <c r="F650" s="425">
        <v>48500</v>
      </c>
      <c r="G650" s="424">
        <f t="shared" si="32"/>
        <v>23500</v>
      </c>
    </row>
    <row r="651" spans="1:7" ht="12.75" customHeight="1">
      <c r="A651" s="38">
        <f t="shared" ref="A651:A714" si="33">1+A650</f>
        <v>643</v>
      </c>
      <c r="B651" s="56" t="s">
        <v>1303</v>
      </c>
      <c r="C651" s="40" t="s">
        <v>1304</v>
      </c>
      <c r="D651" s="424">
        <v>4798</v>
      </c>
      <c r="E651" s="424">
        <v>0</v>
      </c>
      <c r="F651" s="425">
        <v>0</v>
      </c>
      <c r="G651" s="424">
        <f t="shared" si="32"/>
        <v>0</v>
      </c>
    </row>
    <row r="652" spans="1:7" ht="12.75" customHeight="1">
      <c r="A652" s="38">
        <f t="shared" si="33"/>
        <v>644</v>
      </c>
      <c r="B652" s="56" t="s">
        <v>1305</v>
      </c>
      <c r="C652" s="40" t="s">
        <v>1306</v>
      </c>
      <c r="D652" s="424">
        <v>0</v>
      </c>
      <c r="E652" s="424">
        <v>15500</v>
      </c>
      <c r="F652" s="425">
        <v>20000</v>
      </c>
      <c r="G652" s="424">
        <f t="shared" si="32"/>
        <v>4500</v>
      </c>
    </row>
    <row r="653" spans="1:7" ht="12.75" customHeight="1">
      <c r="A653" s="38">
        <f t="shared" si="33"/>
        <v>645</v>
      </c>
      <c r="B653" s="56" t="s">
        <v>1307</v>
      </c>
      <c r="C653" s="40" t="s">
        <v>1308</v>
      </c>
      <c r="D653" s="424">
        <v>0</v>
      </c>
      <c r="E653" s="424">
        <v>0</v>
      </c>
      <c r="F653" s="425">
        <v>0</v>
      </c>
      <c r="G653" s="424">
        <f t="shared" si="32"/>
        <v>0</v>
      </c>
    </row>
    <row r="654" spans="1:7" ht="12.75" customHeight="1">
      <c r="A654" s="38">
        <f t="shared" si="33"/>
        <v>646</v>
      </c>
      <c r="B654" s="56" t="s">
        <v>1309</v>
      </c>
      <c r="C654" s="40" t="s">
        <v>1310</v>
      </c>
      <c r="D654" s="424">
        <v>0</v>
      </c>
      <c r="E654" s="424">
        <v>0</v>
      </c>
      <c r="F654" s="425">
        <v>0</v>
      </c>
      <c r="G654" s="424">
        <f t="shared" si="32"/>
        <v>0</v>
      </c>
    </row>
    <row r="655" spans="1:7" ht="12.75" customHeight="1">
      <c r="A655" s="38">
        <f t="shared" si="33"/>
        <v>647</v>
      </c>
      <c r="B655" s="56" t="s">
        <v>1311</v>
      </c>
      <c r="C655" s="40" t="s">
        <v>1312</v>
      </c>
      <c r="D655" s="424">
        <v>0</v>
      </c>
      <c r="E655" s="424">
        <v>0</v>
      </c>
      <c r="F655" s="425">
        <v>0</v>
      </c>
      <c r="G655" s="424">
        <f t="shared" si="32"/>
        <v>0</v>
      </c>
    </row>
    <row r="656" spans="1:7" ht="12.75" customHeight="1">
      <c r="A656" s="38">
        <f t="shared" si="33"/>
        <v>648</v>
      </c>
      <c r="B656" s="56" t="s">
        <v>1313</v>
      </c>
      <c r="C656" s="40" t="s">
        <v>1314</v>
      </c>
      <c r="D656" s="424">
        <v>0</v>
      </c>
      <c r="E656" s="424">
        <v>0</v>
      </c>
      <c r="F656" s="425">
        <v>0</v>
      </c>
      <c r="G656" s="424">
        <f t="shared" si="32"/>
        <v>0</v>
      </c>
    </row>
    <row r="657" spans="1:7" ht="12.75" customHeight="1">
      <c r="A657" s="38">
        <f t="shared" si="33"/>
        <v>649</v>
      </c>
      <c r="B657" s="56" t="s">
        <v>1315</v>
      </c>
      <c r="C657" s="40" t="s">
        <v>1316</v>
      </c>
      <c r="D657" s="424">
        <v>0</v>
      </c>
      <c r="E657" s="424">
        <v>0</v>
      </c>
      <c r="F657" s="425">
        <v>0</v>
      </c>
      <c r="G657" s="424">
        <f t="shared" si="32"/>
        <v>0</v>
      </c>
    </row>
    <row r="658" spans="1:7" ht="12.75" customHeight="1">
      <c r="A658" s="38">
        <f t="shared" si="33"/>
        <v>650</v>
      </c>
      <c r="B658" s="56" t="s">
        <v>1317</v>
      </c>
      <c r="C658" s="40" t="s">
        <v>1318</v>
      </c>
      <c r="D658" s="424">
        <v>0</v>
      </c>
      <c r="E658" s="424">
        <v>0</v>
      </c>
      <c r="F658" s="425">
        <v>0</v>
      </c>
      <c r="G658" s="424">
        <f t="shared" si="32"/>
        <v>0</v>
      </c>
    </row>
    <row r="659" spans="1:7" ht="12.75" customHeight="1">
      <c r="A659" s="38">
        <f t="shared" si="33"/>
        <v>651</v>
      </c>
      <c r="B659" s="56" t="s">
        <v>1319</v>
      </c>
      <c r="C659" s="40" t="s">
        <v>1320</v>
      </c>
      <c r="D659" s="424">
        <v>0</v>
      </c>
      <c r="E659" s="424">
        <v>0</v>
      </c>
      <c r="F659" s="425">
        <v>0</v>
      </c>
      <c r="G659" s="424">
        <f t="shared" si="32"/>
        <v>0</v>
      </c>
    </row>
    <row r="660" spans="1:7" ht="12.75" customHeight="1">
      <c r="A660" s="38">
        <f t="shared" si="33"/>
        <v>652</v>
      </c>
      <c r="B660" s="56" t="s">
        <v>1321</v>
      </c>
      <c r="C660" s="40" t="s">
        <v>1322</v>
      </c>
      <c r="D660" s="424">
        <v>0</v>
      </c>
      <c r="E660" s="424">
        <v>0</v>
      </c>
      <c r="F660" s="425">
        <v>0</v>
      </c>
      <c r="G660" s="424">
        <f t="shared" si="32"/>
        <v>0</v>
      </c>
    </row>
    <row r="661" spans="1:7" ht="12.75" customHeight="1">
      <c r="A661" s="38">
        <f t="shared" si="33"/>
        <v>653</v>
      </c>
      <c r="B661" s="56" t="s">
        <v>1323</v>
      </c>
      <c r="C661" s="40" t="s">
        <v>1324</v>
      </c>
      <c r="D661" s="424">
        <v>0</v>
      </c>
      <c r="E661" s="424">
        <v>0</v>
      </c>
      <c r="F661" s="425">
        <v>0</v>
      </c>
      <c r="G661" s="424">
        <f t="shared" si="32"/>
        <v>0</v>
      </c>
    </row>
    <row r="662" spans="1:7" ht="12.75" customHeight="1">
      <c r="A662" s="38">
        <f t="shared" si="33"/>
        <v>654</v>
      </c>
      <c r="B662" s="56" t="s">
        <v>1325</v>
      </c>
      <c r="C662" s="40" t="s">
        <v>1326</v>
      </c>
      <c r="D662" s="424">
        <v>0</v>
      </c>
      <c r="E662" s="424">
        <v>0</v>
      </c>
      <c r="F662" s="425">
        <v>0</v>
      </c>
      <c r="G662" s="424">
        <f t="shared" si="32"/>
        <v>0</v>
      </c>
    </row>
    <row r="663" spans="1:7" ht="12.75" customHeight="1">
      <c r="A663" s="38">
        <f t="shared" si="33"/>
        <v>655</v>
      </c>
      <c r="B663" s="56" t="s">
        <v>1327</v>
      </c>
      <c r="C663" s="40" t="s">
        <v>1328</v>
      </c>
      <c r="D663" s="424">
        <v>0</v>
      </c>
      <c r="E663" s="424">
        <v>0</v>
      </c>
      <c r="F663" s="425">
        <v>0</v>
      </c>
      <c r="G663" s="424">
        <f t="shared" si="32"/>
        <v>0</v>
      </c>
    </row>
    <row r="664" spans="1:7" ht="12.75" customHeight="1">
      <c r="A664" s="38">
        <f t="shared" si="33"/>
        <v>656</v>
      </c>
      <c r="B664" s="56" t="s">
        <v>1329</v>
      </c>
      <c r="C664" s="40" t="s">
        <v>1330</v>
      </c>
      <c r="D664" s="424">
        <v>0</v>
      </c>
      <c r="E664" s="424">
        <v>12000</v>
      </c>
      <c r="F664" s="425">
        <v>12000</v>
      </c>
      <c r="G664" s="424">
        <f t="shared" si="32"/>
        <v>0</v>
      </c>
    </row>
    <row r="665" spans="1:7" ht="12.75" customHeight="1">
      <c r="A665" s="38">
        <f t="shared" si="33"/>
        <v>657</v>
      </c>
      <c r="B665" s="56" t="s">
        <v>1331</v>
      </c>
      <c r="C665" s="40" t="s">
        <v>1332</v>
      </c>
      <c r="D665" s="424">
        <v>0</v>
      </c>
      <c r="E665" s="424">
        <v>0</v>
      </c>
      <c r="F665" s="425">
        <v>0</v>
      </c>
      <c r="G665" s="424">
        <f t="shared" si="32"/>
        <v>0</v>
      </c>
    </row>
    <row r="666" spans="1:7" ht="12.75" customHeight="1">
      <c r="A666" s="38">
        <f t="shared" si="33"/>
        <v>658</v>
      </c>
      <c r="B666" s="56" t="s">
        <v>1333</v>
      </c>
      <c r="C666" s="40" t="s">
        <v>1334</v>
      </c>
      <c r="D666" s="424">
        <v>0</v>
      </c>
      <c r="E666" s="424">
        <v>0</v>
      </c>
      <c r="F666" s="425">
        <v>0</v>
      </c>
      <c r="G666" s="424">
        <f t="shared" si="32"/>
        <v>0</v>
      </c>
    </row>
    <row r="667" spans="1:7" ht="12.75" customHeight="1">
      <c r="A667" s="38">
        <f t="shared" si="33"/>
        <v>659</v>
      </c>
      <c r="B667" s="56" t="s">
        <v>1335</v>
      </c>
      <c r="C667" s="40" t="s">
        <v>1336</v>
      </c>
      <c r="D667" s="424">
        <v>0</v>
      </c>
      <c r="E667" s="424">
        <v>0</v>
      </c>
      <c r="F667" s="425">
        <v>0</v>
      </c>
      <c r="G667" s="424">
        <f t="shared" si="32"/>
        <v>0</v>
      </c>
    </row>
    <row r="668" spans="1:7" ht="12.75" customHeight="1">
      <c r="A668" s="38">
        <f t="shared" si="33"/>
        <v>660</v>
      </c>
      <c r="B668" s="56" t="s">
        <v>1337</v>
      </c>
      <c r="C668" s="40" t="s">
        <v>1338</v>
      </c>
      <c r="D668" s="424">
        <v>0</v>
      </c>
      <c r="E668" s="424">
        <v>0</v>
      </c>
      <c r="F668" s="425">
        <v>0</v>
      </c>
      <c r="G668" s="424">
        <f t="shared" si="32"/>
        <v>0</v>
      </c>
    </row>
    <row r="669" spans="1:7" ht="12.75" customHeight="1">
      <c r="A669" s="38">
        <f t="shared" si="33"/>
        <v>661</v>
      </c>
      <c r="B669" s="56" t="s">
        <v>1339</v>
      </c>
      <c r="C669" s="40" t="s">
        <v>1340</v>
      </c>
      <c r="D669" s="424">
        <v>0</v>
      </c>
      <c r="E669" s="424">
        <v>0</v>
      </c>
      <c r="F669" s="425">
        <v>0</v>
      </c>
      <c r="G669" s="424">
        <f t="shared" si="32"/>
        <v>0</v>
      </c>
    </row>
    <row r="670" spans="1:7" ht="12.75" customHeight="1">
      <c r="A670" s="38">
        <f t="shared" si="33"/>
        <v>662</v>
      </c>
      <c r="B670" s="56" t="s">
        <v>1341</v>
      </c>
      <c r="C670" s="40" t="s">
        <v>1342</v>
      </c>
      <c r="D670" s="424">
        <v>0</v>
      </c>
      <c r="E670" s="424">
        <v>10000</v>
      </c>
      <c r="F670" s="425">
        <v>10000</v>
      </c>
      <c r="G670" s="424">
        <f t="shared" si="32"/>
        <v>0</v>
      </c>
    </row>
    <row r="671" spans="1:7" ht="12.75" customHeight="1">
      <c r="A671" s="38">
        <f t="shared" si="33"/>
        <v>663</v>
      </c>
      <c r="B671" s="56" t="s">
        <v>1343</v>
      </c>
      <c r="C671" s="40" t="s">
        <v>1344</v>
      </c>
      <c r="D671" s="424">
        <v>0</v>
      </c>
      <c r="E671" s="424">
        <v>0</v>
      </c>
      <c r="F671" s="425">
        <v>0</v>
      </c>
      <c r="G671" s="424">
        <f t="shared" si="32"/>
        <v>0</v>
      </c>
    </row>
    <row r="672" spans="1:7" ht="12.75" customHeight="1">
      <c r="A672" s="38">
        <f t="shared" si="33"/>
        <v>664</v>
      </c>
      <c r="B672" s="56" t="s">
        <v>1345</v>
      </c>
      <c r="C672" s="40" t="s">
        <v>1346</v>
      </c>
      <c r="D672" s="424">
        <v>0</v>
      </c>
      <c r="E672" s="424">
        <v>0</v>
      </c>
      <c r="F672" s="425">
        <v>0</v>
      </c>
      <c r="G672" s="424">
        <f t="shared" si="32"/>
        <v>0</v>
      </c>
    </row>
    <row r="673" spans="1:7" ht="12.75" customHeight="1">
      <c r="A673" s="38">
        <f t="shared" si="33"/>
        <v>665</v>
      </c>
      <c r="B673" s="56" t="s">
        <v>1347</v>
      </c>
      <c r="C673" s="40" t="s">
        <v>1348</v>
      </c>
      <c r="D673" s="424">
        <v>0</v>
      </c>
      <c r="E673" s="424">
        <v>0</v>
      </c>
      <c r="F673" s="425">
        <v>0</v>
      </c>
      <c r="G673" s="424">
        <f t="shared" si="32"/>
        <v>0</v>
      </c>
    </row>
    <row r="674" spans="1:7" ht="12.75" customHeight="1">
      <c r="A674" s="38">
        <f t="shared" si="33"/>
        <v>666</v>
      </c>
      <c r="B674" s="56" t="s">
        <v>1349</v>
      </c>
      <c r="C674" s="40" t="s">
        <v>1350</v>
      </c>
      <c r="D674" s="424">
        <v>0</v>
      </c>
      <c r="E674" s="424">
        <v>0</v>
      </c>
      <c r="F674" s="425">
        <v>0</v>
      </c>
      <c r="G674" s="424">
        <f t="shared" si="32"/>
        <v>0</v>
      </c>
    </row>
    <row r="675" spans="1:7" ht="12.75" customHeight="1">
      <c r="A675" s="38">
        <f t="shared" si="33"/>
        <v>667</v>
      </c>
      <c r="B675" s="56" t="s">
        <v>1351</v>
      </c>
      <c r="C675" s="40" t="s">
        <v>1352</v>
      </c>
      <c r="D675" s="424">
        <v>0</v>
      </c>
      <c r="E675" s="424">
        <v>0</v>
      </c>
      <c r="F675" s="425">
        <v>0</v>
      </c>
      <c r="G675" s="424">
        <f t="shared" si="32"/>
        <v>0</v>
      </c>
    </row>
    <row r="676" spans="1:7" ht="12.75" customHeight="1">
      <c r="A676" s="38">
        <f t="shared" si="33"/>
        <v>668</v>
      </c>
      <c r="B676" s="56" t="s">
        <v>1353</v>
      </c>
      <c r="C676" s="40" t="s">
        <v>1354</v>
      </c>
      <c r="D676" s="424">
        <v>0</v>
      </c>
      <c r="E676" s="424">
        <v>0</v>
      </c>
      <c r="F676" s="425">
        <v>0</v>
      </c>
      <c r="G676" s="424">
        <f t="shared" si="32"/>
        <v>0</v>
      </c>
    </row>
    <row r="677" spans="1:7" ht="12.75" customHeight="1">
      <c r="A677" s="38">
        <f t="shared" si="33"/>
        <v>669</v>
      </c>
      <c r="B677" s="56" t="s">
        <v>1355</v>
      </c>
      <c r="C677" s="40" t="s">
        <v>1356</v>
      </c>
      <c r="D677" s="424">
        <v>0</v>
      </c>
      <c r="E677" s="424">
        <v>0</v>
      </c>
      <c r="F677" s="425">
        <v>0</v>
      </c>
      <c r="G677" s="424">
        <f t="shared" si="32"/>
        <v>0</v>
      </c>
    </row>
    <row r="678" spans="1:7" ht="12.75" customHeight="1">
      <c r="A678" s="38">
        <f t="shared" si="33"/>
        <v>670</v>
      </c>
      <c r="B678" s="56" t="s">
        <v>1357</v>
      </c>
      <c r="C678" s="40" t="s">
        <v>1358</v>
      </c>
      <c r="D678" s="424">
        <v>0</v>
      </c>
      <c r="E678" s="424">
        <v>0</v>
      </c>
      <c r="F678" s="425">
        <v>0</v>
      </c>
      <c r="G678" s="424">
        <f t="shared" si="32"/>
        <v>0</v>
      </c>
    </row>
    <row r="679" spans="1:7" ht="12.75" customHeight="1">
      <c r="A679" s="38">
        <f t="shared" si="33"/>
        <v>671</v>
      </c>
      <c r="B679" s="56" t="s">
        <v>1359</v>
      </c>
      <c r="C679" s="40" t="s">
        <v>1360</v>
      </c>
      <c r="D679" s="424">
        <v>0</v>
      </c>
      <c r="E679" s="424">
        <v>0</v>
      </c>
      <c r="F679" s="425">
        <v>0</v>
      </c>
      <c r="G679" s="424">
        <f t="shared" si="32"/>
        <v>0</v>
      </c>
    </row>
    <row r="680" spans="1:7" ht="12.75" customHeight="1">
      <c r="A680" s="38">
        <f t="shared" si="33"/>
        <v>672</v>
      </c>
      <c r="B680" s="56" t="s">
        <v>1361</v>
      </c>
      <c r="C680" s="40" t="s">
        <v>1362</v>
      </c>
      <c r="D680" s="424">
        <v>0</v>
      </c>
      <c r="E680" s="424">
        <v>0</v>
      </c>
      <c r="F680" s="425">
        <v>0</v>
      </c>
      <c r="G680" s="424">
        <f t="shared" si="32"/>
        <v>0</v>
      </c>
    </row>
    <row r="681" spans="1:7" ht="12.75" customHeight="1">
      <c r="A681" s="38">
        <f t="shared" si="33"/>
        <v>673</v>
      </c>
      <c r="B681" s="56" t="s">
        <v>1363</v>
      </c>
      <c r="C681" s="40" t="s">
        <v>1364</v>
      </c>
      <c r="D681" s="424">
        <v>0</v>
      </c>
      <c r="E681" s="424">
        <v>0</v>
      </c>
      <c r="F681" s="425">
        <v>0</v>
      </c>
      <c r="G681" s="424">
        <f t="shared" si="32"/>
        <v>0</v>
      </c>
    </row>
    <row r="682" spans="1:7" ht="12.75" customHeight="1">
      <c r="A682" s="38">
        <f t="shared" si="33"/>
        <v>674</v>
      </c>
      <c r="B682" s="56" t="s">
        <v>1365</v>
      </c>
      <c r="C682" s="40" t="s">
        <v>1366</v>
      </c>
      <c r="D682" s="424">
        <v>0</v>
      </c>
      <c r="E682" s="424">
        <v>0</v>
      </c>
      <c r="F682" s="425">
        <v>0</v>
      </c>
      <c r="G682" s="424">
        <f t="shared" si="32"/>
        <v>0</v>
      </c>
    </row>
    <row r="683" spans="1:7" ht="12.75" customHeight="1">
      <c r="A683" s="38">
        <f t="shared" si="33"/>
        <v>675</v>
      </c>
      <c r="B683" s="56" t="s">
        <v>1367</v>
      </c>
      <c r="C683" s="40" t="s">
        <v>1368</v>
      </c>
      <c r="D683" s="424">
        <v>0</v>
      </c>
      <c r="E683" s="424">
        <v>0</v>
      </c>
      <c r="F683" s="425">
        <v>0</v>
      </c>
      <c r="G683" s="424">
        <f t="shared" si="32"/>
        <v>0</v>
      </c>
    </row>
    <row r="684" spans="1:7" ht="12.75" customHeight="1">
      <c r="A684" s="38">
        <f t="shared" si="33"/>
        <v>676</v>
      </c>
      <c r="B684" s="56" t="s">
        <v>1369</v>
      </c>
      <c r="C684" s="40" t="s">
        <v>1370</v>
      </c>
      <c r="D684" s="424">
        <v>0</v>
      </c>
      <c r="E684" s="424">
        <v>0</v>
      </c>
      <c r="F684" s="425">
        <v>0</v>
      </c>
      <c r="G684" s="424">
        <f t="shared" si="32"/>
        <v>0</v>
      </c>
    </row>
    <row r="685" spans="1:7" ht="12.75" customHeight="1">
      <c r="A685" s="38">
        <f t="shared" si="33"/>
        <v>677</v>
      </c>
      <c r="B685" s="56" t="s">
        <v>1371</v>
      </c>
      <c r="C685" s="40" t="s">
        <v>1372</v>
      </c>
      <c r="D685" s="424">
        <v>0</v>
      </c>
      <c r="E685" s="424">
        <v>0</v>
      </c>
      <c r="F685" s="425">
        <v>0</v>
      </c>
      <c r="G685" s="424">
        <f t="shared" si="32"/>
        <v>0</v>
      </c>
    </row>
    <row r="686" spans="1:7" ht="12.75" customHeight="1">
      <c r="A686" s="38">
        <f t="shared" si="33"/>
        <v>678</v>
      </c>
      <c r="B686" s="56" t="s">
        <v>1373</v>
      </c>
      <c r="C686" s="40" t="s">
        <v>1374</v>
      </c>
      <c r="D686" s="424">
        <v>0</v>
      </c>
      <c r="E686" s="424">
        <v>0</v>
      </c>
      <c r="F686" s="425">
        <v>0</v>
      </c>
      <c r="G686" s="424">
        <f t="shared" si="32"/>
        <v>0</v>
      </c>
    </row>
    <row r="687" spans="1:7" ht="12.75" customHeight="1">
      <c r="A687" s="38">
        <f t="shared" si="33"/>
        <v>679</v>
      </c>
      <c r="B687" s="56" t="s">
        <v>1375</v>
      </c>
      <c r="C687" s="40" t="s">
        <v>1376</v>
      </c>
      <c r="D687" s="424">
        <v>0</v>
      </c>
      <c r="E687" s="424">
        <v>0</v>
      </c>
      <c r="F687" s="425">
        <v>0</v>
      </c>
      <c r="G687" s="424">
        <f t="shared" si="32"/>
        <v>0</v>
      </c>
    </row>
    <row r="688" spans="1:7" ht="12.75" customHeight="1">
      <c r="A688" s="38">
        <f t="shared" si="33"/>
        <v>680</v>
      </c>
      <c r="B688" s="56" t="s">
        <v>1377</v>
      </c>
      <c r="C688" s="40" t="s">
        <v>1378</v>
      </c>
      <c r="D688" s="424">
        <v>0</v>
      </c>
      <c r="E688" s="424">
        <v>0</v>
      </c>
      <c r="F688" s="425">
        <v>0</v>
      </c>
      <c r="G688" s="424">
        <f t="shared" si="32"/>
        <v>0</v>
      </c>
    </row>
    <row r="689" spans="1:7" ht="12.75" customHeight="1">
      <c r="A689" s="38">
        <f t="shared" si="33"/>
        <v>681</v>
      </c>
      <c r="B689" s="56" t="s">
        <v>1379</v>
      </c>
      <c r="C689" s="40" t="s">
        <v>1380</v>
      </c>
      <c r="D689" s="424">
        <v>0</v>
      </c>
      <c r="E689" s="424">
        <v>0</v>
      </c>
      <c r="F689" s="425">
        <v>0</v>
      </c>
      <c r="G689" s="424">
        <f t="shared" si="32"/>
        <v>0</v>
      </c>
    </row>
    <row r="690" spans="1:7" ht="12.75" customHeight="1">
      <c r="A690" s="38">
        <f t="shared" si="33"/>
        <v>682</v>
      </c>
      <c r="B690" s="56" t="s">
        <v>1381</v>
      </c>
      <c r="C690" s="40" t="s">
        <v>1382</v>
      </c>
      <c r="D690" s="424">
        <v>0</v>
      </c>
      <c r="E690" s="424">
        <v>0</v>
      </c>
      <c r="F690" s="425">
        <v>0</v>
      </c>
      <c r="G690" s="424">
        <f t="shared" si="32"/>
        <v>0</v>
      </c>
    </row>
    <row r="691" spans="1:7" ht="12.75" customHeight="1">
      <c r="A691" s="38">
        <f t="shared" si="33"/>
        <v>683</v>
      </c>
      <c r="B691" s="56" t="s">
        <v>1383</v>
      </c>
      <c r="C691" s="40" t="s">
        <v>1384</v>
      </c>
      <c r="D691" s="424">
        <v>0</v>
      </c>
      <c r="E691" s="424">
        <v>0</v>
      </c>
      <c r="F691" s="425">
        <v>0</v>
      </c>
      <c r="G691" s="424">
        <f t="shared" si="32"/>
        <v>0</v>
      </c>
    </row>
    <row r="692" spans="1:7" ht="12.75" customHeight="1">
      <c r="A692" s="38">
        <f t="shared" si="33"/>
        <v>684</v>
      </c>
      <c r="B692" s="56" t="s">
        <v>1385</v>
      </c>
      <c r="C692" s="40" t="s">
        <v>1386</v>
      </c>
      <c r="D692" s="424">
        <v>0</v>
      </c>
      <c r="E692" s="424">
        <v>0</v>
      </c>
      <c r="F692" s="425">
        <v>0</v>
      </c>
      <c r="G692" s="424">
        <f t="shared" si="32"/>
        <v>0</v>
      </c>
    </row>
    <row r="693" spans="1:7" ht="12.75" customHeight="1">
      <c r="A693" s="38">
        <f t="shared" si="33"/>
        <v>685</v>
      </c>
      <c r="B693" s="56" t="s">
        <v>1387</v>
      </c>
      <c r="C693" s="40" t="s">
        <v>1388</v>
      </c>
      <c r="D693" s="424">
        <v>0</v>
      </c>
      <c r="E693" s="424">
        <v>0</v>
      </c>
      <c r="F693" s="425">
        <v>0</v>
      </c>
      <c r="G693" s="424">
        <f t="shared" si="32"/>
        <v>0</v>
      </c>
    </row>
    <row r="694" spans="1:7" ht="12.75" customHeight="1">
      <c r="A694" s="38">
        <f t="shared" si="33"/>
        <v>686</v>
      </c>
      <c r="B694" s="56" t="s">
        <v>1389</v>
      </c>
      <c r="C694" s="40" t="s">
        <v>1390</v>
      </c>
      <c r="D694" s="424">
        <v>0</v>
      </c>
      <c r="E694" s="424">
        <v>0</v>
      </c>
      <c r="F694" s="425">
        <v>0</v>
      </c>
      <c r="G694" s="424">
        <f t="shared" si="32"/>
        <v>0</v>
      </c>
    </row>
    <row r="695" spans="1:7" ht="12.75" customHeight="1">
      <c r="A695" s="38">
        <f t="shared" si="33"/>
        <v>687</v>
      </c>
      <c r="B695" s="56" t="s">
        <v>1391</v>
      </c>
      <c r="C695" s="40" t="s">
        <v>1392</v>
      </c>
      <c r="D695" s="424">
        <v>0</v>
      </c>
      <c r="E695" s="424">
        <v>0</v>
      </c>
      <c r="F695" s="425">
        <v>0</v>
      </c>
      <c r="G695" s="424">
        <f t="shared" si="32"/>
        <v>0</v>
      </c>
    </row>
    <row r="696" spans="1:7" ht="12.75" customHeight="1">
      <c r="A696" s="38">
        <f t="shared" si="33"/>
        <v>688</v>
      </c>
      <c r="B696" s="56" t="s">
        <v>1393</v>
      </c>
      <c r="C696" s="40" t="s">
        <v>1394</v>
      </c>
      <c r="D696" s="424">
        <v>0</v>
      </c>
      <c r="E696" s="424">
        <v>0</v>
      </c>
      <c r="F696" s="425">
        <v>0</v>
      </c>
      <c r="G696" s="424">
        <f t="shared" si="32"/>
        <v>0</v>
      </c>
    </row>
    <row r="697" spans="1:7" ht="12.75" customHeight="1">
      <c r="A697" s="38">
        <f t="shared" si="33"/>
        <v>689</v>
      </c>
      <c r="B697" s="56" t="s">
        <v>1395</v>
      </c>
      <c r="C697" s="40" t="s">
        <v>1396</v>
      </c>
      <c r="D697" s="424">
        <v>0</v>
      </c>
      <c r="E697" s="424">
        <v>0</v>
      </c>
      <c r="F697" s="425">
        <v>0</v>
      </c>
      <c r="G697" s="424">
        <f t="shared" si="32"/>
        <v>0</v>
      </c>
    </row>
    <row r="698" spans="1:7" ht="12.75" customHeight="1">
      <c r="A698" s="38">
        <f t="shared" si="33"/>
        <v>690</v>
      </c>
      <c r="B698" s="56" t="s">
        <v>1397</v>
      </c>
      <c r="C698" s="40" t="s">
        <v>1398</v>
      </c>
      <c r="D698" s="424">
        <v>0</v>
      </c>
      <c r="E698" s="424">
        <v>0</v>
      </c>
      <c r="F698" s="425">
        <v>0</v>
      </c>
      <c r="G698" s="424">
        <f t="shared" si="32"/>
        <v>0</v>
      </c>
    </row>
    <row r="699" spans="1:7" ht="12.75" customHeight="1">
      <c r="A699" s="38">
        <f t="shared" si="33"/>
        <v>691</v>
      </c>
      <c r="B699" s="56" t="s">
        <v>1399</v>
      </c>
      <c r="C699" s="40" t="s">
        <v>1400</v>
      </c>
      <c r="D699" s="424">
        <v>0</v>
      </c>
      <c r="E699" s="424">
        <v>0</v>
      </c>
      <c r="F699" s="425">
        <v>0</v>
      </c>
      <c r="G699" s="424">
        <f t="shared" si="32"/>
        <v>0</v>
      </c>
    </row>
    <row r="700" spans="1:7" ht="12.75" customHeight="1">
      <c r="A700" s="38">
        <f t="shared" si="33"/>
        <v>692</v>
      </c>
      <c r="B700" s="56" t="s">
        <v>1401</v>
      </c>
      <c r="C700" s="40" t="s">
        <v>1402</v>
      </c>
      <c r="D700" s="424">
        <v>0</v>
      </c>
      <c r="E700" s="424">
        <v>0</v>
      </c>
      <c r="F700" s="425">
        <v>0</v>
      </c>
      <c r="G700" s="424">
        <f t="shared" si="32"/>
        <v>0</v>
      </c>
    </row>
    <row r="701" spans="1:7" ht="12.75" customHeight="1">
      <c r="A701" s="38">
        <f t="shared" si="33"/>
        <v>693</v>
      </c>
      <c r="B701" s="56" t="s">
        <v>1403</v>
      </c>
      <c r="C701" s="40" t="s">
        <v>1404</v>
      </c>
      <c r="D701" s="424">
        <v>0</v>
      </c>
      <c r="E701" s="424">
        <v>0</v>
      </c>
      <c r="F701" s="425">
        <v>0</v>
      </c>
      <c r="G701" s="424">
        <f t="shared" si="32"/>
        <v>0</v>
      </c>
    </row>
    <row r="702" spans="1:7" ht="12.75" customHeight="1">
      <c r="A702" s="38">
        <f t="shared" si="33"/>
        <v>694</v>
      </c>
      <c r="B702" s="56" t="s">
        <v>1405</v>
      </c>
      <c r="C702" s="40" t="s">
        <v>1406</v>
      </c>
      <c r="D702" s="424">
        <v>0</v>
      </c>
      <c r="E702" s="424">
        <v>0</v>
      </c>
      <c r="F702" s="425">
        <v>0</v>
      </c>
      <c r="G702" s="424">
        <f t="shared" si="32"/>
        <v>0</v>
      </c>
    </row>
    <row r="703" spans="1:7" ht="12.75" customHeight="1">
      <c r="A703" s="38">
        <f t="shared" si="33"/>
        <v>695</v>
      </c>
      <c r="B703" s="56" t="s">
        <v>1407</v>
      </c>
      <c r="C703" s="40" t="s">
        <v>1408</v>
      </c>
      <c r="D703" s="424">
        <v>0</v>
      </c>
      <c r="E703" s="424">
        <v>0</v>
      </c>
      <c r="F703" s="425">
        <v>0</v>
      </c>
      <c r="G703" s="424">
        <f t="shared" si="32"/>
        <v>0</v>
      </c>
    </row>
    <row r="704" spans="1:7" ht="12.75" customHeight="1">
      <c r="A704" s="38">
        <f t="shared" si="33"/>
        <v>696</v>
      </c>
      <c r="B704" s="56" t="s">
        <v>1409</v>
      </c>
      <c r="C704" s="40" t="s">
        <v>1410</v>
      </c>
      <c r="D704" s="424">
        <v>0</v>
      </c>
      <c r="E704" s="424">
        <v>0</v>
      </c>
      <c r="F704" s="425">
        <v>0</v>
      </c>
      <c r="G704" s="424">
        <f t="shared" si="32"/>
        <v>0</v>
      </c>
    </row>
    <row r="705" spans="1:7" ht="12.75" customHeight="1">
      <c r="A705" s="38">
        <f t="shared" si="33"/>
        <v>697</v>
      </c>
      <c r="B705" s="56" t="s">
        <v>1411</v>
      </c>
      <c r="C705" s="40" t="s">
        <v>1412</v>
      </c>
      <c r="D705" s="424">
        <v>0</v>
      </c>
      <c r="E705" s="424">
        <v>0</v>
      </c>
      <c r="F705" s="425">
        <v>0</v>
      </c>
      <c r="G705" s="424">
        <f t="shared" si="32"/>
        <v>0</v>
      </c>
    </row>
    <row r="706" spans="1:7" ht="12.75" customHeight="1">
      <c r="A706" s="38">
        <f t="shared" si="33"/>
        <v>698</v>
      </c>
      <c r="B706" s="56" t="s">
        <v>1413</v>
      </c>
      <c r="C706" s="40" t="s">
        <v>1414</v>
      </c>
      <c r="D706" s="424">
        <v>0</v>
      </c>
      <c r="E706" s="424">
        <v>0</v>
      </c>
      <c r="F706" s="425">
        <v>0</v>
      </c>
      <c r="G706" s="424">
        <f t="shared" si="32"/>
        <v>0</v>
      </c>
    </row>
    <row r="707" spans="1:7" ht="12.75" customHeight="1">
      <c r="A707" s="38">
        <f t="shared" si="33"/>
        <v>699</v>
      </c>
      <c r="B707" s="56" t="s">
        <v>1415</v>
      </c>
      <c r="C707" s="40" t="s">
        <v>1416</v>
      </c>
      <c r="D707" s="424">
        <v>0</v>
      </c>
      <c r="E707" s="424">
        <v>0</v>
      </c>
      <c r="F707" s="425">
        <v>0</v>
      </c>
      <c r="G707" s="424">
        <f t="shared" si="32"/>
        <v>0</v>
      </c>
    </row>
    <row r="708" spans="1:7" ht="12.75" customHeight="1">
      <c r="A708" s="38">
        <f t="shared" si="33"/>
        <v>700</v>
      </c>
      <c r="B708" s="56" t="s">
        <v>1417</v>
      </c>
      <c r="C708" s="40" t="s">
        <v>1418</v>
      </c>
      <c r="D708" s="424">
        <v>0</v>
      </c>
      <c r="E708" s="424">
        <v>0</v>
      </c>
      <c r="F708" s="425">
        <v>0</v>
      </c>
      <c r="G708" s="424">
        <f t="shared" si="32"/>
        <v>0</v>
      </c>
    </row>
    <row r="709" spans="1:7" ht="12.75" customHeight="1">
      <c r="A709" s="38">
        <f t="shared" si="33"/>
        <v>701</v>
      </c>
      <c r="B709" s="56" t="s">
        <v>1419</v>
      </c>
      <c r="C709" s="40" t="s">
        <v>1420</v>
      </c>
      <c r="D709" s="424">
        <v>0</v>
      </c>
      <c r="E709" s="424">
        <v>0</v>
      </c>
      <c r="F709" s="425">
        <v>0</v>
      </c>
      <c r="G709" s="424">
        <f t="shared" si="32"/>
        <v>0</v>
      </c>
    </row>
    <row r="710" spans="1:7" ht="12.75" customHeight="1">
      <c r="A710" s="38">
        <f t="shared" si="33"/>
        <v>702</v>
      </c>
      <c r="B710" s="56" t="s">
        <v>1421</v>
      </c>
      <c r="C710" s="40" t="s">
        <v>1422</v>
      </c>
      <c r="D710" s="424">
        <v>0</v>
      </c>
      <c r="E710" s="424">
        <v>0</v>
      </c>
      <c r="F710" s="425">
        <v>0</v>
      </c>
      <c r="G710" s="424">
        <f t="shared" si="32"/>
        <v>0</v>
      </c>
    </row>
    <row r="711" spans="1:7" ht="12.75" customHeight="1">
      <c r="A711" s="38">
        <f t="shared" si="33"/>
        <v>703</v>
      </c>
      <c r="B711" s="56" t="s">
        <v>1423</v>
      </c>
      <c r="C711" s="40" t="s">
        <v>1424</v>
      </c>
      <c r="D711" s="424">
        <v>0</v>
      </c>
      <c r="E711" s="424">
        <v>0</v>
      </c>
      <c r="F711" s="425">
        <v>0</v>
      </c>
      <c r="G711" s="424">
        <f t="shared" si="32"/>
        <v>0</v>
      </c>
    </row>
    <row r="712" spans="1:7" ht="12.75" customHeight="1">
      <c r="A712" s="38">
        <f t="shared" si="33"/>
        <v>704</v>
      </c>
      <c r="B712" s="56" t="s">
        <v>1425</v>
      </c>
      <c r="C712" s="40" t="s">
        <v>1426</v>
      </c>
      <c r="D712" s="424">
        <v>0</v>
      </c>
      <c r="E712" s="424">
        <v>0</v>
      </c>
      <c r="F712" s="425">
        <v>0</v>
      </c>
      <c r="G712" s="424">
        <f t="shared" ref="G712:G732" si="34">+F712-E712</f>
        <v>0</v>
      </c>
    </row>
    <row r="713" spans="1:7" ht="12.75" customHeight="1">
      <c r="A713" s="38">
        <f t="shared" si="33"/>
        <v>705</v>
      </c>
      <c r="B713" s="56" t="s">
        <v>1427</v>
      </c>
      <c r="C713" s="40" t="s">
        <v>1428</v>
      </c>
      <c r="D713" s="424">
        <v>0</v>
      </c>
      <c r="E713" s="424">
        <v>0</v>
      </c>
      <c r="F713" s="425">
        <v>0</v>
      </c>
      <c r="G713" s="424">
        <f t="shared" si="34"/>
        <v>0</v>
      </c>
    </row>
    <row r="714" spans="1:7" ht="12.75" customHeight="1">
      <c r="A714" s="38">
        <f t="shared" si="33"/>
        <v>706</v>
      </c>
      <c r="B714" s="56" t="s">
        <v>1429</v>
      </c>
      <c r="C714" s="40" t="s">
        <v>1430</v>
      </c>
      <c r="D714" s="424">
        <v>0</v>
      </c>
      <c r="E714" s="424">
        <v>0</v>
      </c>
      <c r="F714" s="425">
        <v>0</v>
      </c>
      <c r="G714" s="424">
        <f t="shared" si="34"/>
        <v>0</v>
      </c>
    </row>
    <row r="715" spans="1:7" ht="12.75" customHeight="1">
      <c r="A715" s="38">
        <f t="shared" ref="A715:A773" si="35">1+A714</f>
        <v>707</v>
      </c>
      <c r="B715" s="56" t="s">
        <v>1431</v>
      </c>
      <c r="C715" s="40" t="s">
        <v>1432</v>
      </c>
      <c r="D715" s="424">
        <v>0</v>
      </c>
      <c r="E715" s="424">
        <v>0</v>
      </c>
      <c r="F715" s="425">
        <v>0</v>
      </c>
      <c r="G715" s="424">
        <f t="shared" si="34"/>
        <v>0</v>
      </c>
    </row>
    <row r="716" spans="1:7" ht="12.75" customHeight="1">
      <c r="A716" s="38">
        <f t="shared" si="35"/>
        <v>708</v>
      </c>
      <c r="B716" s="56" t="s">
        <v>1433</v>
      </c>
      <c r="C716" s="40" t="s">
        <v>1434</v>
      </c>
      <c r="D716" s="424">
        <v>0</v>
      </c>
      <c r="E716" s="424">
        <v>0</v>
      </c>
      <c r="F716" s="425">
        <v>0</v>
      </c>
      <c r="G716" s="424">
        <f t="shared" si="34"/>
        <v>0</v>
      </c>
    </row>
    <row r="717" spans="1:7" ht="12.75" customHeight="1">
      <c r="A717" s="38">
        <f t="shared" si="35"/>
        <v>709</v>
      </c>
      <c r="B717" s="56" t="s">
        <v>1435</v>
      </c>
      <c r="C717" s="40" t="s">
        <v>1436</v>
      </c>
      <c r="D717" s="424">
        <v>0</v>
      </c>
      <c r="E717" s="424">
        <v>0</v>
      </c>
      <c r="F717" s="425">
        <v>0</v>
      </c>
      <c r="G717" s="424">
        <f t="shared" si="34"/>
        <v>0</v>
      </c>
    </row>
    <row r="718" spans="1:7" ht="12.75" customHeight="1">
      <c r="A718" s="38">
        <f t="shared" si="35"/>
        <v>710</v>
      </c>
      <c r="B718" s="56" t="s">
        <v>1437</v>
      </c>
      <c r="C718" s="40" t="s">
        <v>1438</v>
      </c>
      <c r="D718" s="424">
        <v>0</v>
      </c>
      <c r="E718" s="424">
        <v>0</v>
      </c>
      <c r="F718" s="425">
        <v>0</v>
      </c>
      <c r="G718" s="424">
        <f t="shared" si="34"/>
        <v>0</v>
      </c>
    </row>
    <row r="719" spans="1:7" ht="12.75" customHeight="1">
      <c r="A719" s="38">
        <f t="shared" si="35"/>
        <v>711</v>
      </c>
      <c r="B719" s="56" t="s">
        <v>1439</v>
      </c>
      <c r="C719" s="40" t="s">
        <v>1440</v>
      </c>
      <c r="D719" s="424">
        <v>0</v>
      </c>
      <c r="E719" s="424">
        <v>0</v>
      </c>
      <c r="F719" s="425">
        <v>0</v>
      </c>
      <c r="G719" s="424">
        <f t="shared" si="34"/>
        <v>0</v>
      </c>
    </row>
    <row r="720" spans="1:7" ht="12.75" customHeight="1">
      <c r="A720" s="38">
        <f t="shared" si="35"/>
        <v>712</v>
      </c>
      <c r="B720" s="56" t="s">
        <v>1441</v>
      </c>
      <c r="C720" s="40" t="s">
        <v>1442</v>
      </c>
      <c r="D720" s="424">
        <v>0</v>
      </c>
      <c r="E720" s="424">
        <v>0</v>
      </c>
      <c r="F720" s="425">
        <v>0</v>
      </c>
      <c r="G720" s="424">
        <f t="shared" si="34"/>
        <v>0</v>
      </c>
    </row>
    <row r="721" spans="1:7" ht="12.75" customHeight="1">
      <c r="A721" s="38">
        <f t="shared" si="35"/>
        <v>713</v>
      </c>
      <c r="B721" s="56" t="s">
        <v>1443</v>
      </c>
      <c r="C721" s="40" t="s">
        <v>1444</v>
      </c>
      <c r="D721" s="424">
        <v>0</v>
      </c>
      <c r="E721" s="424">
        <v>0</v>
      </c>
      <c r="F721" s="425">
        <v>0</v>
      </c>
      <c r="G721" s="424">
        <f t="shared" si="34"/>
        <v>0</v>
      </c>
    </row>
    <row r="722" spans="1:7" ht="12.75" customHeight="1">
      <c r="A722" s="38">
        <f t="shared" si="35"/>
        <v>714</v>
      </c>
      <c r="B722" s="56" t="s">
        <v>1445</v>
      </c>
      <c r="C722" s="40" t="s">
        <v>1446</v>
      </c>
      <c r="D722" s="424">
        <v>0</v>
      </c>
      <c r="E722" s="424">
        <v>0</v>
      </c>
      <c r="F722" s="425">
        <v>0</v>
      </c>
      <c r="G722" s="424">
        <f t="shared" si="34"/>
        <v>0</v>
      </c>
    </row>
    <row r="723" spans="1:7" ht="12.75" customHeight="1">
      <c r="A723" s="38">
        <f t="shared" si="35"/>
        <v>715</v>
      </c>
      <c r="B723" s="56" t="s">
        <v>1447</v>
      </c>
      <c r="C723" s="40" t="s">
        <v>1448</v>
      </c>
      <c r="D723" s="424">
        <v>0</v>
      </c>
      <c r="E723" s="424">
        <v>0</v>
      </c>
      <c r="F723" s="425">
        <v>0</v>
      </c>
      <c r="G723" s="424">
        <f t="shared" si="34"/>
        <v>0</v>
      </c>
    </row>
    <row r="724" spans="1:7" ht="12.75" customHeight="1">
      <c r="A724" s="38">
        <f t="shared" si="35"/>
        <v>716</v>
      </c>
      <c r="B724" s="56" t="s">
        <v>1449</v>
      </c>
      <c r="C724" s="40" t="s">
        <v>1450</v>
      </c>
      <c r="D724" s="424">
        <v>0</v>
      </c>
      <c r="E724" s="424">
        <v>0</v>
      </c>
      <c r="F724" s="425">
        <v>0</v>
      </c>
      <c r="G724" s="424">
        <f t="shared" si="34"/>
        <v>0</v>
      </c>
    </row>
    <row r="725" spans="1:7" ht="12.75" customHeight="1">
      <c r="A725" s="38">
        <f t="shared" si="35"/>
        <v>717</v>
      </c>
      <c r="B725" s="56" t="s">
        <v>1451</v>
      </c>
      <c r="C725" s="40" t="s">
        <v>1452</v>
      </c>
      <c r="D725" s="424">
        <v>0</v>
      </c>
      <c r="E725" s="424">
        <v>0</v>
      </c>
      <c r="F725" s="425">
        <v>0</v>
      </c>
      <c r="G725" s="424">
        <f t="shared" si="34"/>
        <v>0</v>
      </c>
    </row>
    <row r="726" spans="1:7" ht="12.75" customHeight="1">
      <c r="A726" s="38">
        <f t="shared" si="35"/>
        <v>718</v>
      </c>
      <c r="B726" s="56" t="s">
        <v>1453</v>
      </c>
      <c r="C726" s="40" t="s">
        <v>1452</v>
      </c>
      <c r="D726" s="424">
        <v>0</v>
      </c>
      <c r="E726" s="424">
        <v>0</v>
      </c>
      <c r="F726" s="425">
        <v>0</v>
      </c>
      <c r="G726" s="424">
        <f t="shared" si="34"/>
        <v>0</v>
      </c>
    </row>
    <row r="727" spans="1:7" ht="12.75" customHeight="1">
      <c r="A727" s="38">
        <f t="shared" si="35"/>
        <v>719</v>
      </c>
      <c r="B727" s="56" t="s">
        <v>1454</v>
      </c>
      <c r="C727" s="40" t="s">
        <v>1455</v>
      </c>
      <c r="D727" s="424">
        <v>0</v>
      </c>
      <c r="E727" s="424">
        <v>0</v>
      </c>
      <c r="F727" s="425">
        <v>0</v>
      </c>
      <c r="G727" s="424">
        <f t="shared" si="34"/>
        <v>0</v>
      </c>
    </row>
    <row r="728" spans="1:7" ht="12.75" customHeight="1">
      <c r="A728" s="38">
        <f t="shared" si="35"/>
        <v>720</v>
      </c>
      <c r="B728" s="56" t="s">
        <v>1456</v>
      </c>
      <c r="C728" s="40" t="s">
        <v>1457</v>
      </c>
      <c r="D728" s="424">
        <v>0</v>
      </c>
      <c r="E728" s="424">
        <v>0</v>
      </c>
      <c r="F728" s="425">
        <v>0</v>
      </c>
      <c r="G728" s="424">
        <f t="shared" si="34"/>
        <v>0</v>
      </c>
    </row>
    <row r="729" spans="1:7" ht="12.75" customHeight="1">
      <c r="A729" s="38">
        <f t="shared" si="35"/>
        <v>721</v>
      </c>
      <c r="B729" s="56" t="s">
        <v>1458</v>
      </c>
      <c r="C729" s="40" t="s">
        <v>1459</v>
      </c>
      <c r="D729" s="424">
        <v>0</v>
      </c>
      <c r="E729" s="424">
        <v>0</v>
      </c>
      <c r="F729" s="425">
        <v>0</v>
      </c>
      <c r="G729" s="424">
        <f t="shared" si="34"/>
        <v>0</v>
      </c>
    </row>
    <row r="730" spans="1:7" ht="12.75" customHeight="1">
      <c r="A730" s="38">
        <f t="shared" si="35"/>
        <v>722</v>
      </c>
      <c r="B730" s="56" t="s">
        <v>1460</v>
      </c>
      <c r="C730" s="40" t="s">
        <v>1461</v>
      </c>
      <c r="D730" s="424">
        <v>0</v>
      </c>
      <c r="E730" s="424">
        <v>0</v>
      </c>
      <c r="F730" s="425">
        <v>0</v>
      </c>
      <c r="G730" s="424">
        <f t="shared" si="34"/>
        <v>0</v>
      </c>
    </row>
    <row r="731" spans="1:7" ht="12.75" customHeight="1">
      <c r="A731" s="38">
        <f t="shared" si="35"/>
        <v>723</v>
      </c>
      <c r="B731" s="56" t="s">
        <v>1462</v>
      </c>
      <c r="C731" s="40" t="s">
        <v>1463</v>
      </c>
      <c r="D731" s="424">
        <v>0</v>
      </c>
      <c r="E731" s="424">
        <v>0</v>
      </c>
      <c r="F731" s="425">
        <v>0</v>
      </c>
      <c r="G731" s="424">
        <f t="shared" si="34"/>
        <v>0</v>
      </c>
    </row>
    <row r="732" spans="1:7" ht="12.75" customHeight="1">
      <c r="A732" s="38">
        <f t="shared" si="35"/>
        <v>724</v>
      </c>
      <c r="B732" s="56" t="s">
        <v>1464</v>
      </c>
      <c r="C732" s="40" t="s">
        <v>1465</v>
      </c>
      <c r="D732" s="424">
        <v>0</v>
      </c>
      <c r="E732" s="424">
        <v>0</v>
      </c>
      <c r="F732" s="425">
        <v>0</v>
      </c>
      <c r="G732" s="424">
        <f t="shared" si="34"/>
        <v>0</v>
      </c>
    </row>
    <row r="733" spans="1:7" ht="12.75" customHeight="1">
      <c r="A733" s="38">
        <f t="shared" si="35"/>
        <v>725</v>
      </c>
      <c r="B733" s="42"/>
      <c r="C733" s="43"/>
      <c r="D733" s="426"/>
      <c r="E733" s="426"/>
      <c r="F733" s="426"/>
      <c r="G733" s="426"/>
    </row>
    <row r="734" spans="1:7" s="53" customFormat="1" ht="12.75" customHeight="1">
      <c r="A734" s="434">
        <f t="shared" si="35"/>
        <v>726</v>
      </c>
      <c r="B734" s="62" t="s">
        <v>1466</v>
      </c>
      <c r="C734" s="63"/>
      <c r="D734" s="430">
        <f>SUM(D584:D732)</f>
        <v>14563</v>
      </c>
      <c r="E734" s="430">
        <f>SUM(E584:E732)</f>
        <v>62500</v>
      </c>
      <c r="F734" s="430">
        <f>SUM(F584:F732)</f>
        <v>90500</v>
      </c>
      <c r="G734" s="430">
        <f>SUM(G584:G732)</f>
        <v>28000</v>
      </c>
    </row>
    <row r="735" spans="1:7" ht="12.75" customHeight="1">
      <c r="A735" s="38">
        <f t="shared" si="35"/>
        <v>727</v>
      </c>
      <c r="B735" s="42"/>
      <c r="C735" s="43"/>
      <c r="D735" s="426"/>
      <c r="E735" s="426"/>
      <c r="F735" s="426"/>
      <c r="G735" s="426"/>
    </row>
    <row r="736" spans="1:7" ht="12.75" customHeight="1">
      <c r="A736" s="38">
        <f t="shared" si="35"/>
        <v>728</v>
      </c>
      <c r="B736" s="56" t="s">
        <v>1467</v>
      </c>
      <c r="C736" s="40" t="s">
        <v>1468</v>
      </c>
      <c r="D736" s="424">
        <v>0</v>
      </c>
      <c r="E736" s="424">
        <v>0</v>
      </c>
      <c r="F736" s="425">
        <v>0</v>
      </c>
      <c r="G736" s="424">
        <f t="shared" ref="G736:G749" si="36">+F736-E736</f>
        <v>0</v>
      </c>
    </row>
    <row r="737" spans="1:7" ht="12.75" customHeight="1">
      <c r="A737" s="38">
        <f t="shared" si="35"/>
        <v>729</v>
      </c>
      <c r="B737" s="56" t="s">
        <v>1469</v>
      </c>
      <c r="C737" s="40" t="s">
        <v>1470</v>
      </c>
      <c r="D737" s="424">
        <v>0</v>
      </c>
      <c r="E737" s="424">
        <v>0</v>
      </c>
      <c r="F737" s="425">
        <v>0</v>
      </c>
      <c r="G737" s="424">
        <f t="shared" si="36"/>
        <v>0</v>
      </c>
    </row>
    <row r="738" spans="1:7" ht="12.75" customHeight="1">
      <c r="A738" s="38">
        <f t="shared" si="35"/>
        <v>730</v>
      </c>
      <c r="B738" s="56" t="s">
        <v>1471</v>
      </c>
      <c r="C738" s="40" t="s">
        <v>1472</v>
      </c>
      <c r="D738" s="424">
        <v>0</v>
      </c>
      <c r="E738" s="424">
        <v>0</v>
      </c>
      <c r="F738" s="425">
        <v>0</v>
      </c>
      <c r="G738" s="424">
        <f t="shared" si="36"/>
        <v>0</v>
      </c>
    </row>
    <row r="739" spans="1:7" ht="12.75" customHeight="1">
      <c r="A739" s="38">
        <f t="shared" si="35"/>
        <v>731</v>
      </c>
      <c r="B739" s="56" t="s">
        <v>1473</v>
      </c>
      <c r="C739" s="40" t="s">
        <v>1474</v>
      </c>
      <c r="D739" s="424">
        <v>0</v>
      </c>
      <c r="E739" s="424">
        <v>0</v>
      </c>
      <c r="F739" s="425">
        <v>0</v>
      </c>
      <c r="G739" s="424">
        <f t="shared" si="36"/>
        <v>0</v>
      </c>
    </row>
    <row r="740" spans="1:7" ht="12.75" customHeight="1">
      <c r="A740" s="38">
        <f t="shared" si="35"/>
        <v>732</v>
      </c>
      <c r="B740" s="56" t="s">
        <v>1475</v>
      </c>
      <c r="C740" s="40" t="s">
        <v>1476</v>
      </c>
      <c r="D740" s="424">
        <v>0</v>
      </c>
      <c r="E740" s="424">
        <v>0</v>
      </c>
      <c r="F740" s="425">
        <v>0</v>
      </c>
      <c r="G740" s="424">
        <f t="shared" si="36"/>
        <v>0</v>
      </c>
    </row>
    <row r="741" spans="1:7" ht="12.75" customHeight="1">
      <c r="A741" s="38">
        <f t="shared" si="35"/>
        <v>733</v>
      </c>
      <c r="B741" s="56" t="s">
        <v>1477</v>
      </c>
      <c r="C741" s="40" t="s">
        <v>1478</v>
      </c>
      <c r="D741" s="424">
        <v>0</v>
      </c>
      <c r="E741" s="424">
        <v>0</v>
      </c>
      <c r="F741" s="425">
        <v>0</v>
      </c>
      <c r="G741" s="424">
        <f t="shared" si="36"/>
        <v>0</v>
      </c>
    </row>
    <row r="742" spans="1:7" ht="12.75" customHeight="1">
      <c r="A742" s="38">
        <f t="shared" si="35"/>
        <v>734</v>
      </c>
      <c r="B742" s="56" t="s">
        <v>1479</v>
      </c>
      <c r="C742" s="40" t="s">
        <v>1480</v>
      </c>
      <c r="D742" s="424">
        <v>0</v>
      </c>
      <c r="E742" s="424">
        <v>0</v>
      </c>
      <c r="F742" s="425">
        <v>0</v>
      </c>
      <c r="G742" s="424">
        <f t="shared" si="36"/>
        <v>0</v>
      </c>
    </row>
    <row r="743" spans="1:7" ht="12.75" customHeight="1">
      <c r="A743" s="38">
        <f t="shared" si="35"/>
        <v>735</v>
      </c>
      <c r="B743" s="56" t="s">
        <v>1481</v>
      </c>
      <c r="C743" s="40" t="s">
        <v>1482</v>
      </c>
      <c r="D743" s="424">
        <v>0</v>
      </c>
      <c r="E743" s="424">
        <v>0</v>
      </c>
      <c r="F743" s="425">
        <v>0</v>
      </c>
      <c r="G743" s="424">
        <f t="shared" si="36"/>
        <v>0</v>
      </c>
    </row>
    <row r="744" spans="1:7" ht="12.75" customHeight="1">
      <c r="A744" s="38">
        <f t="shared" si="35"/>
        <v>736</v>
      </c>
      <c r="B744" s="56" t="s">
        <v>1483</v>
      </c>
      <c r="C744" s="40" t="s">
        <v>1484</v>
      </c>
      <c r="D744" s="424">
        <v>0</v>
      </c>
      <c r="E744" s="424">
        <v>0</v>
      </c>
      <c r="F744" s="425">
        <v>0</v>
      </c>
      <c r="G744" s="424">
        <f t="shared" si="36"/>
        <v>0</v>
      </c>
    </row>
    <row r="745" spans="1:7" ht="12.75" customHeight="1">
      <c r="A745" s="38">
        <f t="shared" si="35"/>
        <v>737</v>
      </c>
      <c r="B745" s="56" t="s">
        <v>1485</v>
      </c>
      <c r="C745" s="40" t="s">
        <v>1486</v>
      </c>
      <c r="D745" s="424">
        <v>0</v>
      </c>
      <c r="E745" s="424">
        <v>0</v>
      </c>
      <c r="F745" s="425">
        <v>0</v>
      </c>
      <c r="G745" s="424">
        <f t="shared" si="36"/>
        <v>0</v>
      </c>
    </row>
    <row r="746" spans="1:7" ht="12.75" customHeight="1">
      <c r="A746" s="38">
        <f t="shared" si="35"/>
        <v>738</v>
      </c>
      <c r="B746" s="56" t="s">
        <v>1487</v>
      </c>
      <c r="C746" s="40" t="s">
        <v>1488</v>
      </c>
      <c r="D746" s="424">
        <v>0</v>
      </c>
      <c r="E746" s="424">
        <v>0</v>
      </c>
      <c r="F746" s="425">
        <v>0</v>
      </c>
      <c r="G746" s="424">
        <f t="shared" si="36"/>
        <v>0</v>
      </c>
    </row>
    <row r="747" spans="1:7" ht="12.75" customHeight="1">
      <c r="A747" s="38">
        <f t="shared" si="35"/>
        <v>739</v>
      </c>
      <c r="B747" s="56" t="s">
        <v>1489</v>
      </c>
      <c r="C747" s="40" t="s">
        <v>1490</v>
      </c>
      <c r="D747" s="424">
        <v>0</v>
      </c>
      <c r="E747" s="424">
        <v>0</v>
      </c>
      <c r="F747" s="425">
        <v>0</v>
      </c>
      <c r="G747" s="424">
        <f t="shared" si="36"/>
        <v>0</v>
      </c>
    </row>
    <row r="748" spans="1:7" ht="12.75" customHeight="1">
      <c r="A748" s="38">
        <f t="shared" si="35"/>
        <v>740</v>
      </c>
      <c r="B748" s="56" t="s">
        <v>1491</v>
      </c>
      <c r="C748" s="40" t="s">
        <v>1492</v>
      </c>
      <c r="D748" s="424">
        <v>0</v>
      </c>
      <c r="E748" s="424">
        <v>0</v>
      </c>
      <c r="F748" s="425">
        <v>0</v>
      </c>
      <c r="G748" s="424">
        <f t="shared" si="36"/>
        <v>0</v>
      </c>
    </row>
    <row r="749" spans="1:7" ht="12.75" customHeight="1">
      <c r="A749" s="38">
        <f t="shared" si="35"/>
        <v>741</v>
      </c>
      <c r="B749" s="56" t="s">
        <v>1493</v>
      </c>
      <c r="C749" s="40" t="s">
        <v>1494</v>
      </c>
      <c r="D749" s="424">
        <v>0</v>
      </c>
      <c r="E749" s="424">
        <v>0</v>
      </c>
      <c r="F749" s="425">
        <v>0</v>
      </c>
      <c r="G749" s="424">
        <f t="shared" si="36"/>
        <v>0</v>
      </c>
    </row>
    <row r="750" spans="1:7" ht="12.75" customHeight="1">
      <c r="A750" s="38">
        <f t="shared" si="35"/>
        <v>742</v>
      </c>
      <c r="B750" s="56" t="s">
        <v>1495</v>
      </c>
      <c r="C750" s="40" t="s">
        <v>1496</v>
      </c>
      <c r="D750" s="424">
        <v>0</v>
      </c>
      <c r="E750" s="424">
        <v>0</v>
      </c>
      <c r="F750" s="424">
        <v>0</v>
      </c>
      <c r="G750" s="424">
        <f>+F750-E750</f>
        <v>0</v>
      </c>
    </row>
    <row r="751" spans="1:7" ht="12.75" customHeight="1">
      <c r="A751" s="38">
        <f t="shared" si="35"/>
        <v>743</v>
      </c>
      <c r="B751" s="56" t="s">
        <v>1497</v>
      </c>
      <c r="C751" s="40" t="s">
        <v>1498</v>
      </c>
      <c r="D751" s="424">
        <v>0</v>
      </c>
      <c r="E751" s="424">
        <v>0</v>
      </c>
      <c r="F751" s="424">
        <v>0</v>
      </c>
      <c r="G751" s="424">
        <f>+F751-E751</f>
        <v>0</v>
      </c>
    </row>
    <row r="752" spans="1:7" ht="12.75" customHeight="1">
      <c r="A752" s="38">
        <f t="shared" si="35"/>
        <v>744</v>
      </c>
      <c r="B752" s="42"/>
      <c r="C752" s="43"/>
      <c r="D752" s="426"/>
      <c r="E752" s="426"/>
      <c r="F752" s="426"/>
      <c r="G752" s="426"/>
    </row>
    <row r="753" spans="1:7" ht="12.75" customHeight="1">
      <c r="A753" s="38">
        <f t="shared" si="35"/>
        <v>745</v>
      </c>
      <c r="B753" s="41" t="s">
        <v>1499</v>
      </c>
      <c r="C753" s="40"/>
      <c r="D753" s="424">
        <f>SUM(D736:D752)</f>
        <v>0</v>
      </c>
      <c r="E753" s="424">
        <f>SUM(E736:E752)</f>
        <v>0</v>
      </c>
      <c r="F753" s="424">
        <f>SUM(F736:F752)</f>
        <v>0</v>
      </c>
      <c r="G753" s="424">
        <f>SUM(G736:G752)</f>
        <v>0</v>
      </c>
    </row>
    <row r="754" spans="1:7" ht="12.75" customHeight="1">
      <c r="A754" s="38">
        <f t="shared" si="35"/>
        <v>746</v>
      </c>
      <c r="B754" s="42"/>
      <c r="C754" s="43"/>
      <c r="D754" s="426"/>
      <c r="E754" s="426"/>
      <c r="F754" s="426"/>
      <c r="G754" s="426"/>
    </row>
    <row r="755" spans="1:7" s="53" customFormat="1" ht="12.75" customHeight="1" thickBot="1">
      <c r="A755" s="38">
        <f t="shared" si="35"/>
        <v>747</v>
      </c>
      <c r="B755" s="62" t="s">
        <v>1500</v>
      </c>
      <c r="C755" s="63"/>
      <c r="D755" s="430">
        <f>+D734+D753</f>
        <v>14563</v>
      </c>
      <c r="E755" s="430">
        <f>+E734+E753</f>
        <v>62500</v>
      </c>
      <c r="F755" s="430">
        <f>+F734+F753</f>
        <v>90500</v>
      </c>
      <c r="G755" s="430">
        <f>+G734+G753</f>
        <v>28000</v>
      </c>
    </row>
    <row r="756" spans="1:7" ht="12.75" customHeight="1" thickBot="1">
      <c r="A756" s="38">
        <f t="shared" si="35"/>
        <v>748</v>
      </c>
      <c r="B756" s="47"/>
      <c r="C756" s="48"/>
      <c r="D756" s="427"/>
      <c r="E756" s="427"/>
      <c r="F756" s="427"/>
      <c r="G756" s="427"/>
    </row>
    <row r="757" spans="1:7" ht="12.75" customHeight="1">
      <c r="A757" s="38">
        <f t="shared" si="35"/>
        <v>749</v>
      </c>
      <c r="B757" s="56" t="s">
        <v>1501</v>
      </c>
      <c r="C757" s="40" t="s">
        <v>1502</v>
      </c>
      <c r="D757" s="424">
        <v>0</v>
      </c>
      <c r="E757" s="424">
        <v>0</v>
      </c>
      <c r="F757" s="424">
        <v>0</v>
      </c>
      <c r="G757" s="424">
        <f t="shared" ref="G757:G768" si="37">+F757-E757</f>
        <v>0</v>
      </c>
    </row>
    <row r="758" spans="1:7" ht="12.75" customHeight="1">
      <c r="A758" s="38">
        <f t="shared" si="35"/>
        <v>750</v>
      </c>
      <c r="B758" s="56" t="s">
        <v>1503</v>
      </c>
      <c r="C758" s="40" t="s">
        <v>1504</v>
      </c>
      <c r="D758" s="424">
        <v>0</v>
      </c>
      <c r="E758" s="424">
        <v>0</v>
      </c>
      <c r="F758" s="424">
        <v>0</v>
      </c>
      <c r="G758" s="424">
        <f t="shared" si="37"/>
        <v>0</v>
      </c>
    </row>
    <row r="759" spans="1:7" ht="12.75" customHeight="1">
      <c r="A759" s="38">
        <f t="shared" si="35"/>
        <v>751</v>
      </c>
      <c r="B759" s="56" t="s">
        <v>1505</v>
      </c>
      <c r="C759" s="40" t="s">
        <v>1506</v>
      </c>
      <c r="D759" s="424">
        <v>0</v>
      </c>
      <c r="E759" s="424">
        <v>0</v>
      </c>
      <c r="F759" s="424">
        <v>0</v>
      </c>
      <c r="G759" s="424">
        <f t="shared" si="37"/>
        <v>0</v>
      </c>
    </row>
    <row r="760" spans="1:7" ht="12.75" customHeight="1">
      <c r="A760" s="38">
        <f t="shared" si="35"/>
        <v>752</v>
      </c>
      <c r="B760" s="56" t="s">
        <v>1507</v>
      </c>
      <c r="C760" s="40" t="s">
        <v>1508</v>
      </c>
      <c r="D760" s="424">
        <v>0</v>
      </c>
      <c r="E760" s="424">
        <v>0</v>
      </c>
      <c r="F760" s="424">
        <v>0</v>
      </c>
      <c r="G760" s="424">
        <f t="shared" si="37"/>
        <v>0</v>
      </c>
    </row>
    <row r="761" spans="1:7" ht="12.75" customHeight="1">
      <c r="A761" s="38">
        <f t="shared" si="35"/>
        <v>753</v>
      </c>
      <c r="B761" s="56" t="s">
        <v>1509</v>
      </c>
      <c r="C761" s="40" t="s">
        <v>1510</v>
      </c>
      <c r="D761" s="424">
        <v>0</v>
      </c>
      <c r="E761" s="424">
        <v>0</v>
      </c>
      <c r="F761" s="424">
        <v>0</v>
      </c>
      <c r="G761" s="424">
        <f t="shared" si="37"/>
        <v>0</v>
      </c>
    </row>
    <row r="762" spans="1:7" ht="12.75" customHeight="1">
      <c r="A762" s="38">
        <f t="shared" si="35"/>
        <v>754</v>
      </c>
      <c r="B762" s="56" t="s">
        <v>1511</v>
      </c>
      <c r="C762" s="40" t="s">
        <v>1512</v>
      </c>
      <c r="D762" s="424">
        <v>0</v>
      </c>
      <c r="E762" s="424">
        <v>0</v>
      </c>
      <c r="F762" s="424">
        <v>0</v>
      </c>
      <c r="G762" s="424">
        <f t="shared" si="37"/>
        <v>0</v>
      </c>
    </row>
    <row r="763" spans="1:7" ht="12.75" customHeight="1">
      <c r="A763" s="38">
        <f t="shared" si="35"/>
        <v>755</v>
      </c>
      <c r="B763" s="56" t="s">
        <v>1513</v>
      </c>
      <c r="C763" s="40" t="s">
        <v>1514</v>
      </c>
      <c r="D763" s="424">
        <v>0</v>
      </c>
      <c r="E763" s="424">
        <v>0</v>
      </c>
      <c r="F763" s="424">
        <v>0</v>
      </c>
      <c r="G763" s="424">
        <f t="shared" si="37"/>
        <v>0</v>
      </c>
    </row>
    <row r="764" spans="1:7" ht="12.75" customHeight="1">
      <c r="A764" s="38">
        <f t="shared" si="35"/>
        <v>756</v>
      </c>
      <c r="B764" s="56" t="s">
        <v>1515</v>
      </c>
      <c r="C764" s="40" t="s">
        <v>1516</v>
      </c>
      <c r="D764" s="424">
        <v>0</v>
      </c>
      <c r="E764" s="424">
        <v>0</v>
      </c>
      <c r="F764" s="424">
        <v>0</v>
      </c>
      <c r="G764" s="424">
        <f t="shared" si="37"/>
        <v>0</v>
      </c>
    </row>
    <row r="765" spans="1:7" ht="12.75" customHeight="1">
      <c r="A765" s="38">
        <f t="shared" si="35"/>
        <v>757</v>
      </c>
      <c r="B765" s="56" t="s">
        <v>1517</v>
      </c>
      <c r="C765" s="40" t="s">
        <v>1518</v>
      </c>
      <c r="D765" s="424">
        <v>0</v>
      </c>
      <c r="E765" s="424">
        <v>0</v>
      </c>
      <c r="F765" s="424">
        <v>0</v>
      </c>
      <c r="G765" s="424">
        <f t="shared" si="37"/>
        <v>0</v>
      </c>
    </row>
    <row r="766" spans="1:7" ht="12.75" customHeight="1">
      <c r="A766" s="38">
        <f t="shared" si="35"/>
        <v>758</v>
      </c>
      <c r="B766" s="56" t="s">
        <v>1519</v>
      </c>
      <c r="C766" s="40" t="s">
        <v>1520</v>
      </c>
      <c r="D766" s="424">
        <v>0</v>
      </c>
      <c r="E766" s="424">
        <v>0</v>
      </c>
      <c r="F766" s="424">
        <v>0</v>
      </c>
      <c r="G766" s="424">
        <f t="shared" si="37"/>
        <v>0</v>
      </c>
    </row>
    <row r="767" spans="1:7" ht="12.75" customHeight="1">
      <c r="A767" s="38">
        <f t="shared" si="35"/>
        <v>759</v>
      </c>
      <c r="B767" s="56" t="s">
        <v>1521</v>
      </c>
      <c r="C767" s="40" t="s">
        <v>1522</v>
      </c>
      <c r="D767" s="424">
        <v>0</v>
      </c>
      <c r="E767" s="424">
        <v>0</v>
      </c>
      <c r="F767" s="424">
        <v>0</v>
      </c>
      <c r="G767" s="424">
        <f t="shared" si="37"/>
        <v>0</v>
      </c>
    </row>
    <row r="768" spans="1:7" ht="12.75" customHeight="1">
      <c r="A768" s="38">
        <f t="shared" si="35"/>
        <v>760</v>
      </c>
      <c r="B768" s="56" t="s">
        <v>1523</v>
      </c>
      <c r="C768" s="40" t="s">
        <v>1524</v>
      </c>
      <c r="D768" s="424">
        <v>0</v>
      </c>
      <c r="E768" s="424">
        <v>0</v>
      </c>
      <c r="F768" s="424">
        <v>0</v>
      </c>
      <c r="G768" s="424">
        <f t="shared" si="37"/>
        <v>0</v>
      </c>
    </row>
    <row r="769" spans="1:7" ht="12.75" customHeight="1">
      <c r="A769" s="38">
        <f t="shared" si="35"/>
        <v>761</v>
      </c>
      <c r="B769" s="56" t="s">
        <v>1525</v>
      </c>
      <c r="C769" s="40" t="s">
        <v>1520</v>
      </c>
      <c r="D769" s="424">
        <v>0</v>
      </c>
      <c r="E769" s="424">
        <v>0</v>
      </c>
      <c r="F769" s="424">
        <v>0</v>
      </c>
      <c r="G769" s="424">
        <f t="shared" ref="G769" si="38">+F769-E769</f>
        <v>0</v>
      </c>
    </row>
    <row r="770" spans="1:7" ht="12.75" customHeight="1">
      <c r="A770" s="38">
        <f t="shared" si="35"/>
        <v>762</v>
      </c>
      <c r="B770" s="56"/>
      <c r="C770" s="40"/>
      <c r="D770" s="424"/>
      <c r="E770" s="424"/>
      <c r="F770" s="424"/>
      <c r="G770" s="424"/>
    </row>
    <row r="771" spans="1:7" ht="12.75" customHeight="1">
      <c r="A771" s="38">
        <f t="shared" si="35"/>
        <v>763</v>
      </c>
      <c r="B771" s="41" t="s">
        <v>1526</v>
      </c>
      <c r="C771" s="40"/>
      <c r="D771" s="424">
        <f>SUM(D757:D770)</f>
        <v>0</v>
      </c>
      <c r="E771" s="424">
        <f>SUM(E757:E770)</f>
        <v>0</v>
      </c>
      <c r="F771" s="424">
        <f>SUM(F757:F770)</f>
        <v>0</v>
      </c>
      <c r="G771" s="424">
        <f>SUM(G757:G770)</f>
        <v>0</v>
      </c>
    </row>
    <row r="772" spans="1:7" ht="12.75" customHeight="1">
      <c r="A772" s="38">
        <f t="shared" si="35"/>
        <v>764</v>
      </c>
      <c r="B772" s="42"/>
      <c r="C772" s="43"/>
      <c r="D772" s="426"/>
      <c r="E772" s="426"/>
      <c r="F772" s="426"/>
      <c r="G772" s="426"/>
    </row>
    <row r="773" spans="1:7" s="53" customFormat="1" ht="12.75" customHeight="1">
      <c r="A773" s="38">
        <f t="shared" si="35"/>
        <v>765</v>
      </c>
      <c r="B773" s="62" t="s">
        <v>1527</v>
      </c>
      <c r="C773" s="63"/>
      <c r="D773" s="430">
        <f>+D755+D582+D350+D313+D70+D771</f>
        <v>5465886</v>
      </c>
      <c r="E773" s="430">
        <f>+E755+E582+E350+E313+E70+E771</f>
        <v>4163212</v>
      </c>
      <c r="F773" s="430">
        <f>+F755+F582+F350+F313+F70+F771</f>
        <v>8710057</v>
      </c>
      <c r="G773" s="430">
        <f>+G755+G582+G350+G313+G70+G771</f>
        <v>4546845</v>
      </c>
    </row>
    <row r="774" spans="1:7" ht="12.75" customHeight="1" thickBot="1">
      <c r="A774" s="70"/>
      <c r="B774" s="71"/>
      <c r="C774" s="72"/>
      <c r="D774" s="73"/>
      <c r="E774" s="73"/>
      <c r="F774" s="73"/>
      <c r="G774" s="73"/>
    </row>
    <row r="775" spans="1:7" ht="12.75" customHeight="1">
      <c r="A775" s="74"/>
      <c r="B775" s="74"/>
      <c r="C775" s="74"/>
      <c r="D775" s="74"/>
      <c r="E775" s="74"/>
      <c r="F775" s="74"/>
      <c r="G775" s="74"/>
    </row>
    <row r="776" spans="1:7" ht="12.75" customHeight="1"/>
    <row r="777" spans="1:7" ht="12.75" customHeight="1"/>
    <row r="778" spans="1:7" ht="12.75" customHeight="1"/>
    <row r="779" spans="1:7">
      <c r="D779" s="75"/>
    </row>
    <row r="780" spans="1:7">
      <c r="B780" s="51" t="s">
        <v>72</v>
      </c>
      <c r="D780" s="75"/>
    </row>
    <row r="781" spans="1:7">
      <c r="B781" s="51" t="s">
        <v>1528</v>
      </c>
      <c r="D781" s="75"/>
    </row>
  </sheetData>
  <printOptions horizontalCentered="1"/>
  <pageMargins left="0.75" right="0.75" top="0.75" bottom="0.75" header="0.5" footer="0.5"/>
  <pageSetup scale="76" firstPageNumber="5" fitToHeight="0" orientation="landscape" useFirstPageNumber="1" r:id="rId1"/>
  <headerFooter alignWithMargins="0">
    <oddFooter>&amp;R&amp;"Arial,Bold"Page  &amp;P</oddFooter>
  </headerFooter>
  <rowBreaks count="3" manualBreakCount="3">
    <brk id="31" max="6" man="1"/>
    <brk id="53" max="6" man="1"/>
    <brk id="314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E2CAA-F942-42FB-BAF4-A2703E1426E7}">
  <sheetPr>
    <pageSetUpPr fitToPage="1"/>
  </sheetPr>
  <dimension ref="A1:H35"/>
  <sheetViews>
    <sheetView topLeftCell="A5" zoomScaleNormal="100" workbookViewId="0"/>
  </sheetViews>
  <sheetFormatPr defaultColWidth="12.5546875" defaultRowHeight="13.2"/>
  <cols>
    <col min="1" max="1" width="34.44140625" style="77" customWidth="1"/>
    <col min="2" max="2" width="65.33203125" style="77" customWidth="1"/>
    <col min="3" max="3" width="9.6640625" style="77" customWidth="1"/>
    <col min="4" max="4" width="14.6640625" style="77" customWidth="1"/>
    <col min="5" max="5" width="9.6640625" style="77" customWidth="1"/>
    <col min="6" max="6" width="14.6640625" style="77" customWidth="1"/>
    <col min="7" max="7" width="9.6640625" style="77" customWidth="1"/>
    <col min="8" max="8" width="14.6640625" style="77" customWidth="1"/>
    <col min="9" max="20" width="12.5546875" style="77"/>
    <col min="21" max="21" width="46" style="77" customWidth="1"/>
    <col min="22" max="22" width="39.5546875" style="77" customWidth="1"/>
    <col min="23" max="16384" width="12.5546875" style="77"/>
  </cols>
  <sheetData>
    <row r="1" spans="1:8" s="326" customFormat="1">
      <c r="A1" s="361" t="s">
        <v>1529</v>
      </c>
      <c r="B1" s="361"/>
      <c r="C1" s="361"/>
      <c r="D1" s="361"/>
      <c r="E1" s="361"/>
      <c r="F1" s="361"/>
      <c r="G1" s="361"/>
      <c r="H1" s="454" t="s">
        <v>1530</v>
      </c>
    </row>
    <row r="2" spans="1:8" s="326" customFormat="1">
      <c r="A2" s="361"/>
      <c r="B2" s="361"/>
      <c r="C2" s="361"/>
      <c r="D2" s="361"/>
      <c r="E2" s="361"/>
      <c r="F2" s="361"/>
      <c r="G2" s="440"/>
      <c r="H2" s="455" t="s">
        <v>2431</v>
      </c>
    </row>
    <row r="3" spans="1:8" s="326" customFormat="1">
      <c r="A3" s="441"/>
      <c r="B3" s="442"/>
      <c r="C3" s="443" t="s">
        <v>1531</v>
      </c>
      <c r="D3" s="444"/>
      <c r="E3" s="445"/>
      <c r="F3" s="442"/>
      <c r="G3" s="445"/>
      <c r="H3" s="442"/>
    </row>
    <row r="4" spans="1:8" s="326" customFormat="1">
      <c r="A4" s="446"/>
      <c r="B4" s="447"/>
      <c r="C4" s="448" t="s">
        <v>1532</v>
      </c>
      <c r="D4" s="449"/>
      <c r="E4" s="448" t="s">
        <v>1533</v>
      </c>
      <c r="F4" s="449"/>
      <c r="G4" s="450"/>
      <c r="H4" s="447"/>
    </row>
    <row r="5" spans="1:8" s="326" customFormat="1">
      <c r="A5" s="451" t="s">
        <v>1534</v>
      </c>
      <c r="B5" s="452" t="s">
        <v>1535</v>
      </c>
      <c r="C5" s="448" t="s">
        <v>1536</v>
      </c>
      <c r="D5" s="449"/>
      <c r="E5" s="448" t="s">
        <v>1537</v>
      </c>
      <c r="F5" s="449"/>
      <c r="G5" s="448" t="s">
        <v>1538</v>
      </c>
      <c r="H5" s="449"/>
    </row>
    <row r="6" spans="1:8" s="326" customFormat="1">
      <c r="A6" s="451" t="s">
        <v>1539</v>
      </c>
      <c r="B6" s="452" t="s">
        <v>1540</v>
      </c>
      <c r="C6" s="880" t="s">
        <v>39</v>
      </c>
      <c r="D6" s="881"/>
      <c r="E6" s="880" t="s">
        <v>40</v>
      </c>
      <c r="F6" s="881"/>
      <c r="G6" s="880" t="s">
        <v>2434</v>
      </c>
      <c r="H6" s="881"/>
    </row>
    <row r="7" spans="1:8" s="326" customFormat="1">
      <c r="A7" s="451" t="s">
        <v>1541</v>
      </c>
      <c r="B7" s="447"/>
      <c r="C7" s="448"/>
      <c r="D7" s="449"/>
      <c r="E7" s="448"/>
      <c r="F7" s="449"/>
      <c r="G7" s="450"/>
      <c r="H7" s="447"/>
    </row>
    <row r="8" spans="1:8" s="326" customFormat="1">
      <c r="A8" s="446"/>
      <c r="B8" s="447"/>
      <c r="C8" s="453" t="s">
        <v>1542</v>
      </c>
      <c r="D8" s="453" t="s">
        <v>1543</v>
      </c>
      <c r="E8" s="453" t="s">
        <v>1542</v>
      </c>
      <c r="F8" s="453" t="s">
        <v>1543</v>
      </c>
      <c r="G8" s="453" t="s">
        <v>1542</v>
      </c>
      <c r="H8" s="453" t="s">
        <v>1543</v>
      </c>
    </row>
    <row r="9" spans="1:8" ht="28.8" customHeight="1">
      <c r="A9" s="78"/>
      <c r="B9" s="79"/>
      <c r="C9" s="80">
        <v>0</v>
      </c>
      <c r="D9" s="456">
        <v>0</v>
      </c>
      <c r="E9" s="456">
        <v>0</v>
      </c>
      <c r="F9" s="456">
        <v>0</v>
      </c>
      <c r="G9" s="456">
        <v>0</v>
      </c>
      <c r="H9" s="456">
        <v>0</v>
      </c>
    </row>
    <row r="10" spans="1:8" ht="21" customHeight="1">
      <c r="A10" s="81" t="s">
        <v>1544</v>
      </c>
      <c r="B10" s="82" t="s">
        <v>1545</v>
      </c>
      <c r="C10" s="83">
        <v>0</v>
      </c>
      <c r="D10" s="457">
        <v>0</v>
      </c>
      <c r="E10" s="457">
        <v>0</v>
      </c>
      <c r="F10" s="457">
        <v>150000</v>
      </c>
      <c r="G10" s="457">
        <v>0</v>
      </c>
      <c r="H10" s="457">
        <v>150000</v>
      </c>
    </row>
    <row r="11" spans="1:8" ht="21" customHeight="1">
      <c r="A11" s="81"/>
      <c r="B11" s="82"/>
      <c r="C11" s="83">
        <v>0</v>
      </c>
      <c r="D11" s="457">
        <v>0</v>
      </c>
      <c r="E11" s="457">
        <v>0</v>
      </c>
      <c r="F11" s="457">
        <v>0</v>
      </c>
      <c r="G11" s="457">
        <v>0</v>
      </c>
      <c r="H11" s="457">
        <v>0</v>
      </c>
    </row>
    <row r="12" spans="1:8" ht="21" customHeight="1">
      <c r="A12" s="81"/>
      <c r="B12" s="82"/>
      <c r="C12" s="83">
        <v>0</v>
      </c>
      <c r="D12" s="457">
        <v>0</v>
      </c>
      <c r="E12" s="457">
        <v>0</v>
      </c>
      <c r="F12" s="457">
        <v>0</v>
      </c>
      <c r="G12" s="457">
        <v>0</v>
      </c>
      <c r="H12" s="457">
        <v>0</v>
      </c>
    </row>
    <row r="13" spans="1:8" ht="21" customHeight="1">
      <c r="A13" s="81"/>
      <c r="B13" s="82"/>
      <c r="C13" s="83">
        <v>0</v>
      </c>
      <c r="D13" s="457">
        <v>0</v>
      </c>
      <c r="E13" s="457">
        <v>0</v>
      </c>
      <c r="F13" s="457">
        <v>0</v>
      </c>
      <c r="G13" s="457">
        <v>0</v>
      </c>
      <c r="H13" s="457">
        <v>0</v>
      </c>
    </row>
    <row r="14" spans="1:8" ht="21" customHeight="1">
      <c r="A14" s="81"/>
      <c r="B14" s="82"/>
      <c r="C14" s="83">
        <v>0</v>
      </c>
      <c r="D14" s="457">
        <v>0</v>
      </c>
      <c r="E14" s="457">
        <v>0</v>
      </c>
      <c r="F14" s="457">
        <v>0</v>
      </c>
      <c r="G14" s="457">
        <v>0</v>
      </c>
      <c r="H14" s="457">
        <v>0</v>
      </c>
    </row>
    <row r="15" spans="1:8" ht="21" customHeight="1">
      <c r="A15" s="81"/>
      <c r="B15" s="82"/>
      <c r="C15" s="83">
        <v>0</v>
      </c>
      <c r="D15" s="457">
        <v>0</v>
      </c>
      <c r="E15" s="457">
        <v>0</v>
      </c>
      <c r="F15" s="457">
        <v>0</v>
      </c>
      <c r="G15" s="457">
        <v>0</v>
      </c>
      <c r="H15" s="457">
        <v>0</v>
      </c>
    </row>
    <row r="16" spans="1:8" ht="21" customHeight="1">
      <c r="A16" s="81"/>
      <c r="B16" s="82"/>
      <c r="C16" s="83">
        <v>0</v>
      </c>
      <c r="D16" s="457">
        <v>0</v>
      </c>
      <c r="E16" s="457">
        <v>0</v>
      </c>
      <c r="F16" s="457">
        <v>0</v>
      </c>
      <c r="G16" s="457">
        <v>0</v>
      </c>
      <c r="H16" s="457">
        <v>0</v>
      </c>
    </row>
    <row r="17" spans="1:8" ht="21" customHeight="1">
      <c r="A17" s="81"/>
      <c r="B17" s="82"/>
      <c r="C17" s="83">
        <v>0</v>
      </c>
      <c r="D17" s="457">
        <v>0</v>
      </c>
      <c r="E17" s="457">
        <v>0</v>
      </c>
      <c r="F17" s="457">
        <v>0</v>
      </c>
      <c r="G17" s="457">
        <v>0</v>
      </c>
      <c r="H17" s="457">
        <v>0</v>
      </c>
    </row>
    <row r="18" spans="1:8" ht="21" customHeight="1">
      <c r="A18" s="81"/>
      <c r="B18" s="82"/>
      <c r="C18" s="83">
        <v>0</v>
      </c>
      <c r="D18" s="457">
        <v>0</v>
      </c>
      <c r="E18" s="457">
        <v>0</v>
      </c>
      <c r="F18" s="457">
        <v>0</v>
      </c>
      <c r="G18" s="457">
        <v>0</v>
      </c>
      <c r="H18" s="457">
        <v>0</v>
      </c>
    </row>
    <row r="19" spans="1:8" ht="21" customHeight="1">
      <c r="A19" s="81"/>
      <c r="B19" s="82"/>
      <c r="C19" s="83">
        <v>0</v>
      </c>
      <c r="D19" s="457">
        <v>0</v>
      </c>
      <c r="E19" s="457">
        <v>0</v>
      </c>
      <c r="F19" s="457">
        <v>0</v>
      </c>
      <c r="G19" s="457">
        <v>0</v>
      </c>
      <c r="H19" s="457">
        <v>0</v>
      </c>
    </row>
    <row r="20" spans="1:8" ht="21" customHeight="1">
      <c r="A20" s="81"/>
      <c r="B20" s="82"/>
      <c r="C20" s="83">
        <v>0</v>
      </c>
      <c r="D20" s="457">
        <v>0</v>
      </c>
      <c r="E20" s="457">
        <v>0</v>
      </c>
      <c r="F20" s="457">
        <v>0</v>
      </c>
      <c r="G20" s="457">
        <v>0</v>
      </c>
      <c r="H20" s="457">
        <v>0</v>
      </c>
    </row>
    <row r="21" spans="1:8" ht="21" customHeight="1">
      <c r="A21" s="81"/>
      <c r="B21" s="82"/>
      <c r="C21" s="83">
        <v>0</v>
      </c>
      <c r="D21" s="457">
        <v>0</v>
      </c>
      <c r="E21" s="457">
        <v>0</v>
      </c>
      <c r="F21" s="457">
        <v>0</v>
      </c>
      <c r="G21" s="457">
        <v>0</v>
      </c>
      <c r="H21" s="457">
        <v>0</v>
      </c>
    </row>
    <row r="22" spans="1:8" ht="21" customHeight="1">
      <c r="A22" s="81"/>
      <c r="B22" s="82"/>
      <c r="C22" s="83">
        <v>0</v>
      </c>
      <c r="D22" s="457">
        <v>0</v>
      </c>
      <c r="E22" s="457">
        <v>0</v>
      </c>
      <c r="F22" s="457">
        <v>0</v>
      </c>
      <c r="G22" s="457">
        <v>0</v>
      </c>
      <c r="H22" s="457">
        <v>0</v>
      </c>
    </row>
    <row r="23" spans="1:8" ht="21" customHeight="1">
      <c r="A23" s="84"/>
      <c r="B23" s="85"/>
      <c r="C23" s="83">
        <v>0</v>
      </c>
      <c r="D23" s="457">
        <v>0</v>
      </c>
      <c r="E23" s="457">
        <v>0</v>
      </c>
      <c r="F23" s="457">
        <v>0</v>
      </c>
      <c r="G23" s="457">
        <v>0</v>
      </c>
      <c r="H23" s="457">
        <v>0</v>
      </c>
    </row>
    <row r="24" spans="1:8" ht="21" customHeight="1">
      <c r="A24" s="84"/>
      <c r="B24" s="85"/>
      <c r="C24" s="83">
        <v>0</v>
      </c>
      <c r="D24" s="457">
        <v>0</v>
      </c>
      <c r="E24" s="457">
        <v>0</v>
      </c>
      <c r="F24" s="457">
        <v>0</v>
      </c>
      <c r="G24" s="457">
        <v>0</v>
      </c>
      <c r="H24" s="457">
        <v>0</v>
      </c>
    </row>
    <row r="25" spans="1:8" ht="21" customHeight="1">
      <c r="A25" s="84"/>
      <c r="B25" s="85"/>
      <c r="C25" s="83">
        <v>0</v>
      </c>
      <c r="D25" s="457">
        <v>0</v>
      </c>
      <c r="E25" s="457">
        <v>0</v>
      </c>
      <c r="F25" s="457">
        <v>0</v>
      </c>
      <c r="G25" s="457">
        <v>0</v>
      </c>
      <c r="H25" s="457">
        <v>0</v>
      </c>
    </row>
    <row r="26" spans="1:8" ht="21" customHeight="1">
      <c r="A26" s="84"/>
      <c r="B26" s="85"/>
      <c r="C26" s="83">
        <v>0</v>
      </c>
      <c r="D26" s="457">
        <v>0</v>
      </c>
      <c r="E26" s="457">
        <v>0</v>
      </c>
      <c r="F26" s="457">
        <v>0</v>
      </c>
      <c r="G26" s="457">
        <v>0</v>
      </c>
      <c r="H26" s="457">
        <v>0</v>
      </c>
    </row>
    <row r="27" spans="1:8" ht="21" customHeight="1">
      <c r="A27" s="84"/>
      <c r="B27" s="85"/>
      <c r="C27" s="83">
        <v>0</v>
      </c>
      <c r="D27" s="457">
        <v>0</v>
      </c>
      <c r="E27" s="457">
        <v>0</v>
      </c>
      <c r="F27" s="457">
        <v>0</v>
      </c>
      <c r="G27" s="457">
        <v>0</v>
      </c>
      <c r="H27" s="457">
        <v>0</v>
      </c>
    </row>
    <row r="28" spans="1:8" ht="21" customHeight="1">
      <c r="A28" s="81"/>
      <c r="B28" s="82"/>
      <c r="C28" s="83">
        <v>0</v>
      </c>
      <c r="D28" s="457">
        <v>0</v>
      </c>
      <c r="E28" s="457">
        <v>0</v>
      </c>
      <c r="F28" s="457">
        <v>0</v>
      </c>
      <c r="G28" s="457">
        <v>0</v>
      </c>
      <c r="H28" s="457">
        <v>0</v>
      </c>
    </row>
    <row r="29" spans="1:8" ht="21" customHeight="1">
      <c r="A29" s="81"/>
      <c r="B29" s="82"/>
      <c r="C29" s="83">
        <v>0</v>
      </c>
      <c r="D29" s="457">
        <v>0</v>
      </c>
      <c r="E29" s="457">
        <v>0</v>
      </c>
      <c r="F29" s="457">
        <v>0</v>
      </c>
      <c r="G29" s="457">
        <v>0</v>
      </c>
      <c r="H29" s="457">
        <v>0</v>
      </c>
    </row>
    <row r="30" spans="1:8" ht="21" customHeight="1">
      <c r="A30" s="84"/>
      <c r="B30" s="85"/>
      <c r="C30" s="83">
        <v>0</v>
      </c>
      <c r="D30" s="457">
        <v>0</v>
      </c>
      <c r="E30" s="457">
        <v>0</v>
      </c>
      <c r="F30" s="457">
        <v>0</v>
      </c>
      <c r="G30" s="457">
        <v>0</v>
      </c>
      <c r="H30" s="457">
        <v>0</v>
      </c>
    </row>
    <row r="31" spans="1:8" s="326" customFormat="1" ht="21" customHeight="1">
      <c r="A31" s="458" t="s">
        <v>1546</v>
      </c>
      <c r="B31" s="459"/>
      <c r="C31" s="460">
        <f t="shared" ref="C31:H31" si="0">SUM(C9:C30)</f>
        <v>0</v>
      </c>
      <c r="D31" s="461">
        <f t="shared" si="0"/>
        <v>0</v>
      </c>
      <c r="E31" s="461">
        <f t="shared" si="0"/>
        <v>0</v>
      </c>
      <c r="F31" s="461">
        <f t="shared" si="0"/>
        <v>150000</v>
      </c>
      <c r="G31" s="461">
        <f t="shared" si="0"/>
        <v>0</v>
      </c>
      <c r="H31" s="461">
        <f t="shared" si="0"/>
        <v>150000</v>
      </c>
    </row>
    <row r="33" spans="1:8">
      <c r="A33" s="86"/>
      <c r="H33" s="113" t="s">
        <v>2212</v>
      </c>
    </row>
    <row r="34" spans="1:8">
      <c r="A34" s="86"/>
    </row>
    <row r="35" spans="1:8">
      <c r="A35" s="86"/>
    </row>
  </sheetData>
  <mergeCells count="3">
    <mergeCell ref="C6:D6"/>
    <mergeCell ref="E6:F6"/>
    <mergeCell ref="G6:H6"/>
  </mergeCells>
  <printOptions horizontalCentered="1" verticalCentered="1"/>
  <pageMargins left="0" right="0" top="0" bottom="0" header="0" footer="0"/>
  <pageSetup scale="80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EA85D-27DF-4001-AD5B-F3E5F378648C}">
  <sheetPr>
    <pageSetUpPr fitToPage="1"/>
  </sheetPr>
  <dimension ref="A1:I35"/>
  <sheetViews>
    <sheetView topLeftCell="B5" zoomScaleNormal="100" workbookViewId="0">
      <selection activeCell="B25" sqref="B25"/>
    </sheetView>
  </sheetViews>
  <sheetFormatPr defaultColWidth="12.5546875" defaultRowHeight="13.2"/>
  <cols>
    <col min="1" max="1" width="34.44140625" style="77" customWidth="1"/>
    <col min="2" max="2" width="53.6640625" style="77" customWidth="1"/>
    <col min="3" max="3" width="14.6640625" style="77" customWidth="1"/>
    <col min="4" max="5" width="9.6640625" style="77" customWidth="1"/>
    <col min="6" max="6" width="14.6640625" style="77" customWidth="1"/>
    <col min="7" max="8" width="9.6640625" style="77" customWidth="1"/>
    <col min="9" max="9" width="14.6640625" style="77" customWidth="1"/>
    <col min="10" max="24" width="12.5546875" style="77"/>
    <col min="25" max="25" width="46" style="77" customWidth="1"/>
    <col min="26" max="26" width="39.5546875" style="77" customWidth="1"/>
    <col min="27" max="16384" width="12.5546875" style="77"/>
  </cols>
  <sheetData>
    <row r="1" spans="1:9" s="326" customFormat="1">
      <c r="A1" s="361" t="s">
        <v>1547</v>
      </c>
      <c r="B1" s="361"/>
      <c r="C1" s="361"/>
      <c r="D1" s="361"/>
      <c r="E1" s="361"/>
      <c r="F1" s="361"/>
      <c r="G1" s="361"/>
      <c r="H1" s="361"/>
      <c r="I1" s="454" t="s">
        <v>1548</v>
      </c>
    </row>
    <row r="2" spans="1:9" s="326" customFormat="1">
      <c r="A2" s="361"/>
      <c r="B2" s="361"/>
      <c r="C2" s="361"/>
      <c r="D2" s="361"/>
      <c r="E2" s="361"/>
      <c r="F2" s="361"/>
      <c r="G2" s="361"/>
      <c r="H2" s="440"/>
      <c r="I2" s="455" t="s">
        <v>2431</v>
      </c>
    </row>
    <row r="3" spans="1:9" s="326" customFormat="1">
      <c r="A3" s="441"/>
      <c r="B3" s="442"/>
      <c r="C3" s="865" t="s">
        <v>1531</v>
      </c>
      <c r="D3" s="883" t="s">
        <v>1540</v>
      </c>
      <c r="E3" s="883"/>
      <c r="F3" s="884"/>
      <c r="G3" s="443" t="s">
        <v>1549</v>
      </c>
      <c r="H3" s="443"/>
      <c r="I3" s="444"/>
    </row>
    <row r="4" spans="1:9" s="326" customFormat="1">
      <c r="A4" s="446"/>
      <c r="B4" s="447"/>
      <c r="C4" s="451" t="s">
        <v>1532</v>
      </c>
      <c r="D4" s="882" t="s">
        <v>40</v>
      </c>
      <c r="E4" s="882"/>
      <c r="F4" s="881"/>
      <c r="G4" s="880" t="s">
        <v>2434</v>
      </c>
      <c r="H4" s="882"/>
      <c r="I4" s="881"/>
    </row>
    <row r="5" spans="1:9" s="326" customFormat="1">
      <c r="A5" s="451" t="s">
        <v>1534</v>
      </c>
      <c r="B5" s="452" t="s">
        <v>1535</v>
      </c>
      <c r="C5" s="451" t="s">
        <v>1536</v>
      </c>
      <c r="D5" s="448"/>
      <c r="E5" s="448"/>
      <c r="F5" s="449"/>
      <c r="G5" s="448"/>
      <c r="H5" s="448"/>
      <c r="I5" s="449"/>
    </row>
    <row r="6" spans="1:9" s="326" customFormat="1">
      <c r="A6" s="451" t="s">
        <v>1550</v>
      </c>
      <c r="B6" s="452" t="s">
        <v>1551</v>
      </c>
      <c r="C6" s="451"/>
      <c r="D6" s="453" t="s">
        <v>1552</v>
      </c>
      <c r="E6" s="453" t="s">
        <v>1553</v>
      </c>
      <c r="F6" s="442"/>
      <c r="G6" s="453" t="s">
        <v>1552</v>
      </c>
      <c r="H6" s="453" t="s">
        <v>1553</v>
      </c>
      <c r="I6" s="442"/>
    </row>
    <row r="7" spans="1:9" s="326" customFormat="1">
      <c r="A7" s="451" t="s">
        <v>1554</v>
      </c>
      <c r="B7" s="447"/>
      <c r="C7" s="451" t="s">
        <v>39</v>
      </c>
      <c r="D7" s="452" t="s">
        <v>1555</v>
      </c>
      <c r="E7" s="452" t="s">
        <v>1556</v>
      </c>
      <c r="F7" s="452" t="s">
        <v>1543</v>
      </c>
      <c r="G7" s="452" t="s">
        <v>1555</v>
      </c>
      <c r="H7" s="452" t="s">
        <v>1556</v>
      </c>
      <c r="I7" s="452" t="s">
        <v>1543</v>
      </c>
    </row>
    <row r="8" spans="1:9" s="326" customFormat="1">
      <c r="A8" s="463"/>
      <c r="B8" s="464"/>
      <c r="C8" s="463"/>
      <c r="D8" s="465" t="s">
        <v>1557</v>
      </c>
      <c r="E8" s="465" t="s">
        <v>1558</v>
      </c>
      <c r="F8" s="464"/>
      <c r="G8" s="465" t="s">
        <v>1557</v>
      </c>
      <c r="H8" s="465" t="s">
        <v>1558</v>
      </c>
      <c r="I8" s="464"/>
    </row>
    <row r="9" spans="1:9" ht="21" customHeight="1">
      <c r="A9" s="84" t="s">
        <v>1559</v>
      </c>
      <c r="B9" s="85" t="s">
        <v>1560</v>
      </c>
      <c r="C9" s="457">
        <v>0</v>
      </c>
      <c r="D9" s="457">
        <v>0</v>
      </c>
      <c r="E9" s="87">
        <v>0</v>
      </c>
      <c r="F9" s="467">
        <v>12500</v>
      </c>
      <c r="G9" s="468">
        <v>0</v>
      </c>
      <c r="H9" s="87">
        <v>0</v>
      </c>
      <c r="I9" s="467">
        <v>12500</v>
      </c>
    </row>
    <row r="10" spans="1:9" ht="21" customHeight="1">
      <c r="A10" s="84"/>
      <c r="B10" s="85" t="s">
        <v>1561</v>
      </c>
      <c r="C10" s="457">
        <v>0</v>
      </c>
      <c r="D10" s="457">
        <v>0</v>
      </c>
      <c r="E10" s="87">
        <v>0</v>
      </c>
      <c r="F10" s="467">
        <f t="shared" ref="F10:F30" si="0">D10*E10</f>
        <v>0</v>
      </c>
      <c r="G10" s="468">
        <v>0</v>
      </c>
      <c r="H10" s="87">
        <v>0</v>
      </c>
      <c r="I10" s="467">
        <f t="shared" ref="I10:I30" si="1">G10*H10</f>
        <v>0</v>
      </c>
    </row>
    <row r="11" spans="1:9" ht="21" customHeight="1">
      <c r="A11" s="84"/>
      <c r="B11" s="85"/>
      <c r="C11" s="457">
        <v>0</v>
      </c>
      <c r="D11" s="457">
        <v>0</v>
      </c>
      <c r="E11" s="87">
        <v>0</v>
      </c>
      <c r="F11" s="467">
        <f t="shared" si="0"/>
        <v>0</v>
      </c>
      <c r="G11" s="468">
        <v>0</v>
      </c>
      <c r="H11" s="87">
        <v>0</v>
      </c>
      <c r="I11" s="467">
        <f t="shared" si="1"/>
        <v>0</v>
      </c>
    </row>
    <row r="12" spans="1:9" ht="21" customHeight="1">
      <c r="A12" s="84"/>
      <c r="B12" s="85"/>
      <c r="C12" s="457">
        <v>0</v>
      </c>
      <c r="D12" s="457">
        <v>0</v>
      </c>
      <c r="E12" s="87">
        <v>0</v>
      </c>
      <c r="F12" s="467">
        <f t="shared" si="0"/>
        <v>0</v>
      </c>
      <c r="G12" s="468">
        <v>0</v>
      </c>
      <c r="H12" s="87">
        <v>0</v>
      </c>
      <c r="I12" s="467">
        <f t="shared" si="1"/>
        <v>0</v>
      </c>
    </row>
    <row r="13" spans="1:9" ht="21" customHeight="1">
      <c r="A13" s="81"/>
      <c r="B13" s="82"/>
      <c r="C13" s="457">
        <v>0</v>
      </c>
      <c r="D13" s="457">
        <v>0</v>
      </c>
      <c r="E13" s="87">
        <v>0</v>
      </c>
      <c r="F13" s="467">
        <f t="shared" si="0"/>
        <v>0</v>
      </c>
      <c r="G13" s="468">
        <v>0</v>
      </c>
      <c r="H13" s="87">
        <v>0</v>
      </c>
      <c r="I13" s="467">
        <f t="shared" si="1"/>
        <v>0</v>
      </c>
    </row>
    <row r="14" spans="1:9" ht="21" customHeight="1">
      <c r="A14" s="81"/>
      <c r="B14" s="82"/>
      <c r="C14" s="457">
        <v>0</v>
      </c>
      <c r="D14" s="457">
        <v>0</v>
      </c>
      <c r="E14" s="87">
        <v>0</v>
      </c>
      <c r="F14" s="467">
        <f t="shared" si="0"/>
        <v>0</v>
      </c>
      <c r="G14" s="468">
        <v>0</v>
      </c>
      <c r="H14" s="87">
        <v>0</v>
      </c>
      <c r="I14" s="467">
        <f t="shared" si="1"/>
        <v>0</v>
      </c>
    </row>
    <row r="15" spans="1:9" ht="21" customHeight="1">
      <c r="A15" s="81"/>
      <c r="B15" s="82"/>
      <c r="C15" s="457">
        <v>0</v>
      </c>
      <c r="D15" s="457">
        <v>0</v>
      </c>
      <c r="E15" s="87">
        <v>0</v>
      </c>
      <c r="F15" s="467">
        <f t="shared" si="0"/>
        <v>0</v>
      </c>
      <c r="G15" s="468">
        <v>0</v>
      </c>
      <c r="H15" s="87">
        <v>0</v>
      </c>
      <c r="I15" s="467">
        <f t="shared" si="1"/>
        <v>0</v>
      </c>
    </row>
    <row r="16" spans="1:9" ht="21" customHeight="1">
      <c r="A16" s="81"/>
      <c r="B16" s="82"/>
      <c r="C16" s="457">
        <v>0</v>
      </c>
      <c r="D16" s="457">
        <v>0</v>
      </c>
      <c r="E16" s="87">
        <v>0</v>
      </c>
      <c r="F16" s="467">
        <f t="shared" si="0"/>
        <v>0</v>
      </c>
      <c r="G16" s="468">
        <v>0</v>
      </c>
      <c r="H16" s="87">
        <v>0</v>
      </c>
      <c r="I16" s="467">
        <f t="shared" si="1"/>
        <v>0</v>
      </c>
    </row>
    <row r="17" spans="1:9" ht="21" customHeight="1">
      <c r="A17" s="81"/>
      <c r="B17" s="82"/>
      <c r="C17" s="457">
        <v>0</v>
      </c>
      <c r="D17" s="457">
        <v>0</v>
      </c>
      <c r="E17" s="87">
        <v>0</v>
      </c>
      <c r="F17" s="467">
        <f t="shared" si="0"/>
        <v>0</v>
      </c>
      <c r="G17" s="468">
        <v>0</v>
      </c>
      <c r="H17" s="87">
        <v>0</v>
      </c>
      <c r="I17" s="467">
        <f t="shared" si="1"/>
        <v>0</v>
      </c>
    </row>
    <row r="18" spans="1:9" ht="21" customHeight="1">
      <c r="A18" s="81"/>
      <c r="B18" s="82"/>
      <c r="C18" s="457">
        <v>0</v>
      </c>
      <c r="D18" s="457">
        <v>0</v>
      </c>
      <c r="E18" s="87">
        <v>0</v>
      </c>
      <c r="F18" s="467">
        <f t="shared" si="0"/>
        <v>0</v>
      </c>
      <c r="G18" s="468">
        <v>0</v>
      </c>
      <c r="H18" s="87">
        <v>0</v>
      </c>
      <c r="I18" s="467">
        <f t="shared" si="1"/>
        <v>0</v>
      </c>
    </row>
    <row r="19" spans="1:9" ht="21" customHeight="1">
      <c r="A19" s="81"/>
      <c r="B19" s="82"/>
      <c r="C19" s="457">
        <v>0</v>
      </c>
      <c r="D19" s="457">
        <v>0</v>
      </c>
      <c r="E19" s="87">
        <v>0</v>
      </c>
      <c r="F19" s="467">
        <f t="shared" si="0"/>
        <v>0</v>
      </c>
      <c r="G19" s="468">
        <v>0</v>
      </c>
      <c r="H19" s="87">
        <v>0</v>
      </c>
      <c r="I19" s="467">
        <f t="shared" si="1"/>
        <v>0</v>
      </c>
    </row>
    <row r="20" spans="1:9" ht="21" customHeight="1">
      <c r="A20" s="81"/>
      <c r="B20" s="82"/>
      <c r="C20" s="457">
        <v>0</v>
      </c>
      <c r="D20" s="457">
        <v>0</v>
      </c>
      <c r="E20" s="87">
        <v>0</v>
      </c>
      <c r="F20" s="467">
        <f t="shared" si="0"/>
        <v>0</v>
      </c>
      <c r="G20" s="468">
        <v>0</v>
      </c>
      <c r="H20" s="87">
        <v>0</v>
      </c>
      <c r="I20" s="467">
        <f t="shared" si="1"/>
        <v>0</v>
      </c>
    </row>
    <row r="21" spans="1:9" ht="21" customHeight="1">
      <c r="A21" s="81"/>
      <c r="B21" s="82"/>
      <c r="C21" s="457">
        <v>0</v>
      </c>
      <c r="D21" s="457">
        <v>0</v>
      </c>
      <c r="E21" s="87">
        <v>0</v>
      </c>
      <c r="F21" s="467">
        <f t="shared" si="0"/>
        <v>0</v>
      </c>
      <c r="G21" s="468">
        <v>0</v>
      </c>
      <c r="H21" s="87">
        <v>0</v>
      </c>
      <c r="I21" s="467">
        <f t="shared" si="1"/>
        <v>0</v>
      </c>
    </row>
    <row r="22" spans="1:9" ht="21" customHeight="1">
      <c r="A22" s="81"/>
      <c r="B22" s="82"/>
      <c r="C22" s="457">
        <v>0</v>
      </c>
      <c r="D22" s="457">
        <v>0</v>
      </c>
      <c r="E22" s="87">
        <v>0</v>
      </c>
      <c r="F22" s="467">
        <f t="shared" si="0"/>
        <v>0</v>
      </c>
      <c r="G22" s="468">
        <v>0</v>
      </c>
      <c r="H22" s="87">
        <v>0</v>
      </c>
      <c r="I22" s="467">
        <f t="shared" si="1"/>
        <v>0</v>
      </c>
    </row>
    <row r="23" spans="1:9" ht="21" customHeight="1">
      <c r="A23" s="81"/>
      <c r="B23" s="82"/>
      <c r="C23" s="457">
        <v>0</v>
      </c>
      <c r="D23" s="457">
        <v>0</v>
      </c>
      <c r="E23" s="87">
        <v>0</v>
      </c>
      <c r="F23" s="467">
        <f t="shared" si="0"/>
        <v>0</v>
      </c>
      <c r="G23" s="468">
        <v>0</v>
      </c>
      <c r="H23" s="87">
        <v>0</v>
      </c>
      <c r="I23" s="467">
        <f t="shared" si="1"/>
        <v>0</v>
      </c>
    </row>
    <row r="24" spans="1:9" ht="21" customHeight="1">
      <c r="A24" s="81"/>
      <c r="B24" s="82"/>
      <c r="C24" s="457">
        <v>0</v>
      </c>
      <c r="D24" s="457">
        <v>0</v>
      </c>
      <c r="E24" s="87">
        <v>0</v>
      </c>
      <c r="F24" s="467">
        <f t="shared" si="0"/>
        <v>0</v>
      </c>
      <c r="G24" s="468">
        <v>0</v>
      </c>
      <c r="H24" s="87">
        <v>0</v>
      </c>
      <c r="I24" s="467">
        <f t="shared" si="1"/>
        <v>0</v>
      </c>
    </row>
    <row r="25" spans="1:9" ht="21" customHeight="1">
      <c r="A25" s="81"/>
      <c r="B25" s="82"/>
      <c r="C25" s="457">
        <v>0</v>
      </c>
      <c r="D25" s="457">
        <v>0</v>
      </c>
      <c r="E25" s="87">
        <v>0</v>
      </c>
      <c r="F25" s="467">
        <f t="shared" si="0"/>
        <v>0</v>
      </c>
      <c r="G25" s="468">
        <v>0</v>
      </c>
      <c r="H25" s="87">
        <v>0</v>
      </c>
      <c r="I25" s="467">
        <f t="shared" si="1"/>
        <v>0</v>
      </c>
    </row>
    <row r="26" spans="1:9" ht="21" customHeight="1">
      <c r="A26" s="81"/>
      <c r="B26" s="82"/>
      <c r="C26" s="457">
        <v>0</v>
      </c>
      <c r="D26" s="457">
        <v>0</v>
      </c>
      <c r="E26" s="87">
        <v>0</v>
      </c>
      <c r="F26" s="467">
        <f t="shared" si="0"/>
        <v>0</v>
      </c>
      <c r="G26" s="468">
        <v>0</v>
      </c>
      <c r="H26" s="87">
        <v>0</v>
      </c>
      <c r="I26" s="467">
        <f t="shared" si="1"/>
        <v>0</v>
      </c>
    </row>
    <row r="27" spans="1:9" ht="21" customHeight="1">
      <c r="A27" s="81"/>
      <c r="B27" s="82"/>
      <c r="C27" s="457">
        <v>0</v>
      </c>
      <c r="D27" s="457">
        <v>0</v>
      </c>
      <c r="E27" s="87">
        <v>0</v>
      </c>
      <c r="F27" s="467">
        <f t="shared" si="0"/>
        <v>0</v>
      </c>
      <c r="G27" s="468">
        <v>0</v>
      </c>
      <c r="H27" s="87">
        <v>0</v>
      </c>
      <c r="I27" s="467">
        <f t="shared" si="1"/>
        <v>0</v>
      </c>
    </row>
    <row r="28" spans="1:9" ht="21" customHeight="1">
      <c r="A28" s="81"/>
      <c r="B28" s="82"/>
      <c r="C28" s="457">
        <v>0</v>
      </c>
      <c r="D28" s="457">
        <v>0</v>
      </c>
      <c r="E28" s="87">
        <v>0</v>
      </c>
      <c r="F28" s="467">
        <f t="shared" si="0"/>
        <v>0</v>
      </c>
      <c r="G28" s="468">
        <v>0</v>
      </c>
      <c r="H28" s="87">
        <v>0</v>
      </c>
      <c r="I28" s="467">
        <f t="shared" si="1"/>
        <v>0</v>
      </c>
    </row>
    <row r="29" spans="1:9" ht="21" customHeight="1">
      <c r="A29" s="81" t="s">
        <v>2295</v>
      </c>
      <c r="B29" s="82"/>
      <c r="C29" s="457">
        <v>0</v>
      </c>
      <c r="D29" s="457">
        <v>0</v>
      </c>
      <c r="E29" s="87">
        <v>0</v>
      </c>
      <c r="F29" s="467">
        <f t="shared" si="0"/>
        <v>0</v>
      </c>
      <c r="G29" s="468">
        <v>0</v>
      </c>
      <c r="H29" s="87">
        <v>0</v>
      </c>
      <c r="I29" s="467">
        <f t="shared" si="1"/>
        <v>0</v>
      </c>
    </row>
    <row r="30" spans="1:9" ht="21" customHeight="1">
      <c r="A30" s="84"/>
      <c r="B30" s="85"/>
      <c r="C30" s="466">
        <v>0</v>
      </c>
      <c r="D30" s="466">
        <v>0</v>
      </c>
      <c r="E30" s="87">
        <v>0</v>
      </c>
      <c r="F30" s="467">
        <f t="shared" si="0"/>
        <v>0</v>
      </c>
      <c r="G30" s="468">
        <v>0</v>
      </c>
      <c r="H30" s="87">
        <v>0</v>
      </c>
      <c r="I30" s="467">
        <f t="shared" si="1"/>
        <v>0</v>
      </c>
    </row>
    <row r="31" spans="1:9" s="326" customFormat="1" ht="21" customHeight="1">
      <c r="A31" s="458" t="s">
        <v>1546</v>
      </c>
      <c r="B31" s="459"/>
      <c r="C31" s="461">
        <f>SUM(C9:C30)</f>
        <v>0</v>
      </c>
      <c r="D31" s="470"/>
      <c r="E31" s="462">
        <f>SUM(E9:E30)</f>
        <v>0</v>
      </c>
      <c r="F31" s="469">
        <f>SUM(F9:F30)</f>
        <v>12500</v>
      </c>
      <c r="G31" s="459"/>
      <c r="H31" s="462">
        <f>SUM(H9:H30)</f>
        <v>0</v>
      </c>
      <c r="I31" s="469">
        <f>SUM(I9:I30)</f>
        <v>12500</v>
      </c>
    </row>
    <row r="33" spans="1:9">
      <c r="A33" s="86"/>
      <c r="I33" s="113" t="s">
        <v>2213</v>
      </c>
    </row>
    <row r="34" spans="1:9">
      <c r="A34" s="86"/>
    </row>
    <row r="35" spans="1:9">
      <c r="A35" s="86"/>
    </row>
  </sheetData>
  <mergeCells count="3">
    <mergeCell ref="G4:I4"/>
    <mergeCell ref="D4:F4"/>
    <mergeCell ref="D3:F3"/>
  </mergeCells>
  <printOptions horizontalCentered="1" verticalCentered="1"/>
  <pageMargins left="0" right="0" top="0" bottom="0" header="0" footer="0"/>
  <pageSetup scale="81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99174-F23D-4ED3-8D61-0E54561A01AF}">
  <sheetPr>
    <pageSetUpPr fitToPage="1"/>
  </sheetPr>
  <dimension ref="A1:M55"/>
  <sheetViews>
    <sheetView topLeftCell="E1" zoomScaleNormal="100" zoomScaleSheetLayoutView="90" workbookViewId="0">
      <selection activeCell="M2" sqref="M2"/>
    </sheetView>
  </sheetViews>
  <sheetFormatPr defaultColWidth="9.6640625" defaultRowHeight="13.2"/>
  <cols>
    <col min="1" max="1" width="35.6640625" style="77" customWidth="1"/>
    <col min="2" max="2" width="13" style="77" bestFit="1" customWidth="1"/>
    <col min="3" max="3" width="1.6640625" style="77" customWidth="1"/>
    <col min="4" max="4" width="20.6640625" style="77" customWidth="1"/>
    <col min="5" max="5" width="1.6640625" style="77" customWidth="1"/>
    <col min="6" max="6" width="20.6640625" style="77" customWidth="1"/>
    <col min="7" max="7" width="4.33203125" style="77" customWidth="1"/>
    <col min="8" max="8" width="37.109375" style="77" bestFit="1" customWidth="1"/>
    <col min="9" max="9" width="13" style="77" bestFit="1" customWidth="1"/>
    <col min="10" max="10" width="1.6640625" style="77" customWidth="1"/>
    <col min="11" max="11" width="20.6640625" style="77" customWidth="1"/>
    <col min="12" max="12" width="1.6640625" style="77" customWidth="1"/>
    <col min="13" max="13" width="20.6640625" style="77" customWidth="1"/>
    <col min="14" max="21" width="13.6640625" style="77" customWidth="1"/>
    <col min="22" max="27" width="9.6640625" style="77"/>
    <col min="28" max="28" width="42.6640625" style="77" customWidth="1"/>
    <col min="29" max="29" width="40.6640625" style="77" customWidth="1"/>
    <col min="30" max="30" width="30.6640625" style="77" customWidth="1"/>
    <col min="31" max="16384" width="9.6640625" style="77"/>
  </cols>
  <sheetData>
    <row r="1" spans="1:13" s="326" customFormat="1">
      <c r="A1" s="89" t="s">
        <v>2363</v>
      </c>
      <c r="M1" s="113" t="s">
        <v>1562</v>
      </c>
    </row>
    <row r="2" spans="1:13" s="326" customFormat="1" ht="12.9" customHeight="1">
      <c r="A2" s="89" t="s">
        <v>2204</v>
      </c>
      <c r="M2" s="455" t="s">
        <v>2431</v>
      </c>
    </row>
    <row r="3" spans="1:13" s="326" customFormat="1" ht="12.9" customHeight="1" thickBot="1">
      <c r="I3" s="471"/>
      <c r="M3" s="471"/>
    </row>
    <row r="4" spans="1:13" ht="12.9" customHeight="1">
      <c r="A4" s="91" t="s">
        <v>1563</v>
      </c>
      <c r="B4" s="92" t="s">
        <v>1564</v>
      </c>
      <c r="C4" s="93" t="s">
        <v>1565</v>
      </c>
      <c r="D4" s="92" t="s">
        <v>1566</v>
      </c>
      <c r="E4" s="93" t="s">
        <v>1567</v>
      </c>
      <c r="F4" s="94" t="s">
        <v>1568</v>
      </c>
      <c r="H4" s="91" t="s">
        <v>1569</v>
      </c>
      <c r="I4" s="95"/>
      <c r="J4" s="92"/>
      <c r="K4" s="92"/>
      <c r="L4" s="92"/>
      <c r="M4" s="96"/>
    </row>
    <row r="5" spans="1:13" ht="12.9" customHeight="1">
      <c r="A5" s="97"/>
      <c r="B5" s="98">
        <v>0</v>
      </c>
      <c r="C5" s="88"/>
      <c r="D5" s="98">
        <v>0.34699999999999998</v>
      </c>
      <c r="E5" s="88" t="s">
        <v>1567</v>
      </c>
      <c r="F5" s="99">
        <f>B5+D5</f>
        <v>0.34699999999999998</v>
      </c>
      <c r="H5" s="100"/>
      <c r="I5" s="101" t="s">
        <v>1570</v>
      </c>
      <c r="K5" s="102"/>
      <c r="M5" s="103" t="s">
        <v>1571</v>
      </c>
    </row>
    <row r="6" spans="1:13" ht="12.9" customHeight="1">
      <c r="A6" s="100"/>
      <c r="F6" s="104"/>
      <c r="H6" s="105" t="s">
        <v>1572</v>
      </c>
      <c r="I6" s="495">
        <v>16</v>
      </c>
      <c r="K6" s="106"/>
      <c r="M6" s="474">
        <v>150000</v>
      </c>
    </row>
    <row r="7" spans="1:13" ht="12.9" customHeight="1">
      <c r="A7" s="100"/>
      <c r="B7" s="101" t="s">
        <v>1570</v>
      </c>
      <c r="D7" s="101" t="s">
        <v>1573</v>
      </c>
      <c r="F7" s="103" t="s">
        <v>1571</v>
      </c>
      <c r="H7" s="105" t="s">
        <v>1574</v>
      </c>
      <c r="I7" s="495">
        <v>0</v>
      </c>
      <c r="K7" s="106"/>
      <c r="M7" s="474">
        <v>0</v>
      </c>
    </row>
    <row r="8" spans="1:13" ht="12.9" customHeight="1">
      <c r="A8" s="105" t="s">
        <v>1575</v>
      </c>
      <c r="B8" s="489">
        <v>2</v>
      </c>
      <c r="D8" s="472">
        <v>185000</v>
      </c>
      <c r="E8" s="473"/>
      <c r="F8" s="474">
        <f>$F$5*D8</f>
        <v>64194.999999999993</v>
      </c>
      <c r="H8" s="100" t="s">
        <v>1576</v>
      </c>
      <c r="I8" s="495">
        <v>0</v>
      </c>
      <c r="K8" s="106"/>
      <c r="M8" s="474">
        <v>0</v>
      </c>
    </row>
    <row r="9" spans="1:13" ht="12.9" customHeight="1" thickBot="1">
      <c r="A9" s="105" t="s">
        <v>1577</v>
      </c>
      <c r="B9" s="490">
        <v>0</v>
      </c>
      <c r="D9" s="475">
        <v>0</v>
      </c>
      <c r="E9" s="473"/>
      <c r="F9" s="474">
        <f>$F$5*D9</f>
        <v>0</v>
      </c>
      <c r="H9" s="100" t="s">
        <v>1578</v>
      </c>
      <c r="I9" s="496"/>
      <c r="M9" s="477">
        <v>0</v>
      </c>
    </row>
    <row r="10" spans="1:13" ht="14.4" thickTop="1" thickBot="1">
      <c r="A10" s="105" t="s">
        <v>1579</v>
      </c>
      <c r="B10" s="490">
        <v>0</v>
      </c>
      <c r="D10" s="475">
        <v>0</v>
      </c>
      <c r="E10" s="473"/>
      <c r="F10" s="474">
        <f>$F$5*D10</f>
        <v>0</v>
      </c>
      <c r="H10" s="107" t="s">
        <v>1580</v>
      </c>
      <c r="I10" s="501">
        <f>SUM(I6:I9)</f>
        <v>16</v>
      </c>
      <c r="J10" s="108"/>
      <c r="K10" s="109"/>
      <c r="L10" s="108"/>
      <c r="M10" s="480">
        <f>SUM(M6:M9)</f>
        <v>150000</v>
      </c>
    </row>
    <row r="11" spans="1:13" ht="13.8" thickBot="1">
      <c r="A11" s="100" t="s">
        <v>1578</v>
      </c>
      <c r="B11" s="491"/>
      <c r="D11" s="476"/>
      <c r="E11" s="473"/>
      <c r="F11" s="477">
        <v>0</v>
      </c>
      <c r="H11" s="91" t="s">
        <v>1581</v>
      </c>
      <c r="I11" s="95"/>
      <c r="J11" s="92"/>
      <c r="K11" s="92"/>
      <c r="L11" s="92"/>
      <c r="M11" s="96"/>
    </row>
    <row r="12" spans="1:13" ht="14.4" thickTop="1" thickBot="1">
      <c r="A12" s="107" t="s">
        <v>1580</v>
      </c>
      <c r="B12" s="492">
        <f>SUM(B8:B11)</f>
        <v>2</v>
      </c>
      <c r="C12" s="108"/>
      <c r="D12" s="478">
        <f>SUM(D8:D11)</f>
        <v>185000</v>
      </c>
      <c r="E12" s="479"/>
      <c r="F12" s="480">
        <f>SUM(F8:F11)</f>
        <v>64194.999999999993</v>
      </c>
      <c r="H12" s="100"/>
      <c r="I12" s="101" t="s">
        <v>1570</v>
      </c>
      <c r="K12" s="101" t="s">
        <v>1573</v>
      </c>
      <c r="M12" s="103" t="s">
        <v>1571</v>
      </c>
    </row>
    <row r="13" spans="1:13" ht="12.9" customHeight="1">
      <c r="A13" s="110" t="s">
        <v>1582</v>
      </c>
      <c r="B13" s="92" t="s">
        <v>1564</v>
      </c>
      <c r="C13" s="93" t="s">
        <v>1565</v>
      </c>
      <c r="D13" s="92" t="s">
        <v>1566</v>
      </c>
      <c r="E13" s="93" t="s">
        <v>1567</v>
      </c>
      <c r="F13" s="94" t="s">
        <v>1568</v>
      </c>
      <c r="H13" s="105" t="s">
        <v>1575</v>
      </c>
      <c r="I13" s="495">
        <v>0</v>
      </c>
      <c r="K13" s="475">
        <v>0</v>
      </c>
      <c r="L13" s="473"/>
      <c r="M13" s="474">
        <v>0</v>
      </c>
    </row>
    <row r="14" spans="1:13" ht="12.9" customHeight="1">
      <c r="A14" s="111"/>
      <c r="B14" s="98">
        <v>0</v>
      </c>
      <c r="C14" s="88" t="s">
        <v>1565</v>
      </c>
      <c r="D14" s="98">
        <v>0</v>
      </c>
      <c r="E14" s="88" t="s">
        <v>1567</v>
      </c>
      <c r="F14" s="99">
        <f>B14+D14</f>
        <v>0</v>
      </c>
      <c r="H14" s="105" t="s">
        <v>1579</v>
      </c>
      <c r="I14" s="495">
        <v>0</v>
      </c>
      <c r="K14" s="475">
        <v>0</v>
      </c>
      <c r="L14" s="473"/>
      <c r="M14" s="474">
        <v>0</v>
      </c>
    </row>
    <row r="15" spans="1:13" ht="12.9" customHeight="1">
      <c r="A15" s="100"/>
      <c r="F15" s="104"/>
      <c r="H15" s="100" t="s">
        <v>1583</v>
      </c>
      <c r="I15" s="495">
        <v>0</v>
      </c>
      <c r="K15" s="475">
        <v>0</v>
      </c>
      <c r="L15" s="473"/>
      <c r="M15" s="502">
        <v>0</v>
      </c>
    </row>
    <row r="16" spans="1:13" ht="12.9" customHeight="1" thickBot="1">
      <c r="A16" s="100"/>
      <c r="B16" s="101" t="s">
        <v>1570</v>
      </c>
      <c r="D16" s="101" t="s">
        <v>1573</v>
      </c>
      <c r="F16" s="103" t="s">
        <v>1571</v>
      </c>
      <c r="H16" s="100" t="s">
        <v>1578</v>
      </c>
      <c r="I16" s="491"/>
      <c r="K16" s="476"/>
      <c r="L16" s="473"/>
      <c r="M16" s="477">
        <v>0</v>
      </c>
    </row>
    <row r="17" spans="1:13" ht="12.9" customHeight="1" thickTop="1" thickBot="1">
      <c r="A17" s="105" t="s">
        <v>1575</v>
      </c>
      <c r="B17" s="490">
        <v>0</v>
      </c>
      <c r="D17" s="475">
        <v>0</v>
      </c>
      <c r="E17" s="473"/>
      <c r="F17" s="474">
        <f>$F$14*D17</f>
        <v>0</v>
      </c>
      <c r="H17" s="107" t="s">
        <v>1580</v>
      </c>
      <c r="I17" s="492">
        <f>SUM(I13:I16)</f>
        <v>0</v>
      </c>
      <c r="J17" s="108"/>
      <c r="K17" s="478">
        <f>SUM(K13:K16)</f>
        <v>0</v>
      </c>
      <c r="L17" s="479"/>
      <c r="M17" s="480">
        <f>SUM(M13:M16)</f>
        <v>0</v>
      </c>
    </row>
    <row r="18" spans="1:13">
      <c r="A18" s="105" t="s">
        <v>1577</v>
      </c>
      <c r="B18" s="490">
        <v>0</v>
      </c>
      <c r="D18" s="475">
        <v>0</v>
      </c>
      <c r="E18" s="473"/>
      <c r="F18" s="474">
        <f>$F$14*D18</f>
        <v>0</v>
      </c>
      <c r="H18" s="91" t="s">
        <v>1584</v>
      </c>
      <c r="I18" s="95"/>
      <c r="J18" s="92"/>
      <c r="K18" s="92"/>
      <c r="L18" s="92"/>
      <c r="M18" s="94"/>
    </row>
    <row r="19" spans="1:13" ht="12.9" customHeight="1">
      <c r="A19" s="105" t="s">
        <v>1579</v>
      </c>
      <c r="B19" s="490">
        <v>0</v>
      </c>
      <c r="D19" s="475">
        <v>0</v>
      </c>
      <c r="E19" s="473"/>
      <c r="F19" s="474">
        <f>$F$14*D19</f>
        <v>0</v>
      </c>
      <c r="H19" s="100"/>
      <c r="I19" s="101" t="s">
        <v>1570</v>
      </c>
      <c r="K19" s="101" t="s">
        <v>1573</v>
      </c>
      <c r="M19" s="103" t="s">
        <v>1571</v>
      </c>
    </row>
    <row r="20" spans="1:13" ht="12.9" customHeight="1" thickBot="1">
      <c r="A20" s="100" t="s">
        <v>1578</v>
      </c>
      <c r="B20" s="491"/>
      <c r="D20" s="476"/>
      <c r="E20" s="473"/>
      <c r="F20" s="477">
        <v>0</v>
      </c>
      <c r="H20" s="105" t="s">
        <v>1575</v>
      </c>
      <c r="I20" s="495">
        <v>13</v>
      </c>
      <c r="K20" s="475">
        <v>171692</v>
      </c>
      <c r="L20" s="473"/>
      <c r="M20" s="474">
        <v>25246</v>
      </c>
    </row>
    <row r="21" spans="1:13" ht="14.4" thickTop="1" thickBot="1">
      <c r="A21" s="107" t="s">
        <v>1580</v>
      </c>
      <c r="B21" s="493">
        <f>SUM(B17:B20)</f>
        <v>0</v>
      </c>
      <c r="C21" s="108"/>
      <c r="D21" s="478">
        <f>SUM(D17:D20)</f>
        <v>0</v>
      </c>
      <c r="E21" s="479"/>
      <c r="F21" s="480">
        <f>SUM(F17:F20)</f>
        <v>0</v>
      </c>
      <c r="H21" s="105" t="s">
        <v>1577</v>
      </c>
      <c r="I21" s="495">
        <v>0</v>
      </c>
      <c r="K21" s="475">
        <v>0</v>
      </c>
      <c r="L21" s="473"/>
      <c r="M21" s="474">
        <v>0</v>
      </c>
    </row>
    <row r="22" spans="1:13" ht="12.9" customHeight="1">
      <c r="A22" s="110" t="s">
        <v>1585</v>
      </c>
      <c r="B22" s="92" t="s">
        <v>1564</v>
      </c>
      <c r="C22" s="93" t="s">
        <v>1565</v>
      </c>
      <c r="D22" s="92" t="s">
        <v>1566</v>
      </c>
      <c r="E22" s="93" t="s">
        <v>1567</v>
      </c>
      <c r="F22" s="94" t="s">
        <v>1568</v>
      </c>
      <c r="H22" s="105" t="s">
        <v>1579</v>
      </c>
      <c r="I22" s="495">
        <v>0</v>
      </c>
      <c r="K22" s="475">
        <v>0</v>
      </c>
      <c r="L22" s="473"/>
      <c r="M22" s="474">
        <v>0</v>
      </c>
    </row>
    <row r="23" spans="1:13" ht="12.9" customHeight="1">
      <c r="A23" s="100"/>
      <c r="B23" s="98">
        <v>0</v>
      </c>
      <c r="C23" s="88"/>
      <c r="D23" s="98">
        <v>0.20899999999999999</v>
      </c>
      <c r="E23" s="88" t="s">
        <v>1567</v>
      </c>
      <c r="F23" s="99">
        <f>B23+D23</f>
        <v>0.20899999999999999</v>
      </c>
      <c r="H23" s="100" t="s">
        <v>1583</v>
      </c>
      <c r="I23" s="495">
        <v>0</v>
      </c>
      <c r="K23" s="475">
        <v>0</v>
      </c>
      <c r="L23" s="473"/>
      <c r="M23" s="502">
        <v>0</v>
      </c>
    </row>
    <row r="24" spans="1:13" ht="12.9" customHeight="1" thickBot="1">
      <c r="A24" s="100"/>
      <c r="F24" s="104"/>
      <c r="H24" s="100" t="s">
        <v>1578</v>
      </c>
      <c r="I24" s="491"/>
      <c r="K24" s="476"/>
      <c r="L24" s="473"/>
      <c r="M24" s="477">
        <v>0</v>
      </c>
    </row>
    <row r="25" spans="1:13" ht="12.9" customHeight="1" thickTop="1" thickBot="1">
      <c r="A25" s="100"/>
      <c r="B25" s="101" t="s">
        <v>1570</v>
      </c>
      <c r="D25" s="101" t="s">
        <v>1573</v>
      </c>
      <c r="F25" s="103" t="s">
        <v>1571</v>
      </c>
      <c r="H25" s="107" t="s">
        <v>1580</v>
      </c>
      <c r="I25" s="501">
        <f>SUM(I20:I24)</f>
        <v>13</v>
      </c>
      <c r="J25" s="108"/>
      <c r="K25" s="478">
        <f>SUM(K20:K24)</f>
        <v>171692</v>
      </c>
      <c r="L25" s="479"/>
      <c r="M25" s="480">
        <f>SUM(M20:M24)</f>
        <v>25246</v>
      </c>
    </row>
    <row r="26" spans="1:13">
      <c r="A26" s="105" t="s">
        <v>1575</v>
      </c>
      <c r="B26" s="490">
        <v>10</v>
      </c>
      <c r="D26" s="481">
        <v>1449719</v>
      </c>
      <c r="E26" s="482"/>
      <c r="F26" s="483">
        <f>$F$23*D26</f>
        <v>302991.27100000001</v>
      </c>
      <c r="H26" s="91" t="s">
        <v>1586</v>
      </c>
      <c r="I26" s="92"/>
      <c r="J26" s="92"/>
      <c r="K26" s="92"/>
      <c r="L26" s="92"/>
      <c r="M26" s="94"/>
    </row>
    <row r="27" spans="1:13" ht="12.9" customHeight="1">
      <c r="A27" s="105" t="s">
        <v>1577</v>
      </c>
      <c r="B27" s="490">
        <v>0</v>
      </c>
      <c r="D27" s="481">
        <v>0</v>
      </c>
      <c r="E27" s="482"/>
      <c r="F27" s="483">
        <f>$F$23*D27</f>
        <v>0</v>
      </c>
      <c r="H27" s="105"/>
      <c r="M27" s="103" t="s">
        <v>1571</v>
      </c>
    </row>
    <row r="28" spans="1:13" ht="12.9" customHeight="1" thickBot="1">
      <c r="A28" s="105" t="s">
        <v>1579</v>
      </c>
      <c r="B28" s="490">
        <v>0</v>
      </c>
      <c r="D28" s="481">
        <v>0</v>
      </c>
      <c r="E28" s="482"/>
      <c r="F28" s="483">
        <f>$F$23*D28</f>
        <v>0</v>
      </c>
      <c r="H28" s="107" t="s">
        <v>1580</v>
      </c>
      <c r="I28" s="108"/>
      <c r="J28" s="108"/>
      <c r="K28" s="108"/>
      <c r="L28" s="108"/>
      <c r="M28" s="112">
        <v>0</v>
      </c>
    </row>
    <row r="29" spans="1:13" ht="12.9" customHeight="1" thickBot="1">
      <c r="A29" s="100" t="s">
        <v>1578</v>
      </c>
      <c r="B29" s="494"/>
      <c r="D29" s="484"/>
      <c r="E29" s="482"/>
      <c r="F29" s="485">
        <v>0</v>
      </c>
      <c r="H29" s="91" t="s">
        <v>1587</v>
      </c>
      <c r="I29" s="95"/>
      <c r="J29" s="92"/>
      <c r="K29" s="92"/>
      <c r="L29" s="92"/>
      <c r="M29" s="96"/>
    </row>
    <row r="30" spans="1:13" ht="14.4" thickTop="1" thickBot="1">
      <c r="A30" s="107" t="s">
        <v>1580</v>
      </c>
      <c r="B30" s="492">
        <f>SUM(B26:B29)</f>
        <v>10</v>
      </c>
      <c r="C30" s="108"/>
      <c r="D30" s="486">
        <f>SUM(D26:D29)</f>
        <v>1449719</v>
      </c>
      <c r="E30" s="487"/>
      <c r="F30" s="488">
        <f>SUM(F26:F29)</f>
        <v>302991.27100000001</v>
      </c>
      <c r="H30" s="100"/>
      <c r="I30" s="101" t="s">
        <v>1570</v>
      </c>
      <c r="K30" s="102"/>
      <c r="M30" s="103" t="s">
        <v>1571</v>
      </c>
    </row>
    <row r="31" spans="1:13" ht="12.9" customHeight="1">
      <c r="A31" s="89"/>
      <c r="C31" s="88"/>
      <c r="E31" s="88"/>
      <c r="H31" s="105" t="s">
        <v>1588</v>
      </c>
      <c r="I31" s="495">
        <v>11</v>
      </c>
      <c r="K31" s="106"/>
      <c r="M31" s="474">
        <v>95494</v>
      </c>
    </row>
    <row r="32" spans="1:13" ht="12.9" customHeight="1">
      <c r="B32" s="98"/>
      <c r="C32" s="88"/>
      <c r="D32" s="98"/>
      <c r="E32" s="88"/>
      <c r="F32" s="98"/>
      <c r="H32" s="105" t="s">
        <v>1589</v>
      </c>
      <c r="I32" s="495">
        <v>0</v>
      </c>
      <c r="K32" s="106"/>
      <c r="M32" s="474">
        <v>0</v>
      </c>
    </row>
    <row r="33" spans="1:13" ht="12.9" customHeight="1">
      <c r="H33" s="105" t="s">
        <v>1590</v>
      </c>
      <c r="I33" s="495">
        <v>0</v>
      </c>
      <c r="K33" s="106"/>
      <c r="M33" s="474">
        <v>0</v>
      </c>
    </row>
    <row r="34" spans="1:13" ht="12.9" customHeight="1">
      <c r="B34" s="113"/>
      <c r="D34" s="113"/>
      <c r="F34" s="113"/>
      <c r="H34" s="105" t="s">
        <v>1591</v>
      </c>
      <c r="I34" s="495">
        <v>0</v>
      </c>
      <c r="K34" s="106"/>
      <c r="M34" s="502">
        <v>0</v>
      </c>
    </row>
    <row r="35" spans="1:13" ht="12.9" customHeight="1" thickBot="1">
      <c r="A35" s="88"/>
      <c r="B35" s="90"/>
      <c r="D35" s="106"/>
      <c r="F35" s="114"/>
      <c r="H35" s="100" t="s">
        <v>1578</v>
      </c>
      <c r="I35" s="491"/>
      <c r="M35" s="477">
        <v>0</v>
      </c>
    </row>
    <row r="36" spans="1:13" ht="12.9" customHeight="1" thickTop="1" thickBot="1">
      <c r="A36" s="88"/>
      <c r="B36" s="90"/>
      <c r="D36" s="106"/>
      <c r="F36" s="114"/>
      <c r="H36" s="107" t="s">
        <v>1580</v>
      </c>
      <c r="I36" s="501">
        <f>SUM(I31:I35)</f>
        <v>11</v>
      </c>
      <c r="J36" s="108"/>
      <c r="K36" s="108"/>
      <c r="L36" s="108"/>
      <c r="M36" s="480">
        <f>SUM(M31:M35)</f>
        <v>95494</v>
      </c>
    </row>
    <row r="37" spans="1:13">
      <c r="A37" s="88"/>
      <c r="B37" s="90"/>
      <c r="D37" s="106"/>
      <c r="F37" s="114"/>
      <c r="H37" s="91" t="s">
        <v>1592</v>
      </c>
      <c r="I37" s="92"/>
      <c r="J37" s="92"/>
      <c r="K37" s="92"/>
      <c r="L37" s="92"/>
      <c r="M37" s="94"/>
    </row>
    <row r="38" spans="1:13">
      <c r="F38" s="106"/>
      <c r="H38" s="105"/>
      <c r="M38" s="103" t="s">
        <v>1571</v>
      </c>
    </row>
    <row r="39" spans="1:13" ht="13.8" thickBot="1">
      <c r="D39" s="114"/>
      <c r="F39" s="114"/>
      <c r="H39" s="107" t="s">
        <v>1580</v>
      </c>
      <c r="I39" s="108"/>
      <c r="J39" s="108"/>
      <c r="K39" s="108"/>
      <c r="L39" s="108"/>
      <c r="M39" s="498">
        <v>0</v>
      </c>
    </row>
    <row r="40" spans="1:13" ht="12.9" customHeight="1">
      <c r="A40" s="110" t="s">
        <v>1593</v>
      </c>
      <c r="B40" s="92" t="s">
        <v>1564</v>
      </c>
      <c r="C40" s="93" t="s">
        <v>1565</v>
      </c>
      <c r="D40" s="92" t="s">
        <v>1566</v>
      </c>
      <c r="E40" s="93" t="s">
        <v>1567</v>
      </c>
      <c r="F40" s="94" t="s">
        <v>1568</v>
      </c>
      <c r="H40" s="115" t="s">
        <v>1594</v>
      </c>
      <c r="I40" s="92"/>
      <c r="J40" s="92"/>
      <c r="K40" s="92"/>
      <c r="L40" s="92"/>
      <c r="M40" s="499"/>
    </row>
    <row r="41" spans="1:13" ht="12.9" customHeight="1">
      <c r="A41" s="100"/>
      <c r="B41" s="98">
        <v>0</v>
      </c>
      <c r="C41" s="88" t="s">
        <v>1565</v>
      </c>
      <c r="D41" s="98">
        <v>0.34739999999999999</v>
      </c>
      <c r="E41" s="88" t="s">
        <v>1567</v>
      </c>
      <c r="F41" s="99">
        <f>B41+D41</f>
        <v>0.34739999999999999</v>
      </c>
      <c r="H41" s="105"/>
      <c r="M41" s="500" t="s">
        <v>1571</v>
      </c>
    </row>
    <row r="42" spans="1:13" ht="12.9" customHeight="1" thickBot="1">
      <c r="A42" s="100"/>
      <c r="F42" s="104"/>
      <c r="H42" s="107" t="s">
        <v>1580</v>
      </c>
      <c r="I42" s="108"/>
      <c r="J42" s="108"/>
      <c r="K42" s="108"/>
      <c r="L42" s="108"/>
      <c r="M42" s="498">
        <v>6252</v>
      </c>
    </row>
    <row r="43" spans="1:13" ht="12.9" customHeight="1">
      <c r="A43" s="100"/>
      <c r="B43" s="101" t="s">
        <v>1570</v>
      </c>
      <c r="D43" s="101" t="s">
        <v>1573</v>
      </c>
      <c r="F43" s="103" t="s">
        <v>1571</v>
      </c>
      <c r="H43" s="115" t="s">
        <v>1595</v>
      </c>
      <c r="I43" s="92"/>
      <c r="J43" s="92"/>
      <c r="K43" s="92"/>
      <c r="L43" s="92"/>
      <c r="M43" s="499"/>
    </row>
    <row r="44" spans="1:13" ht="12.9" customHeight="1">
      <c r="A44" s="105" t="s">
        <v>1575</v>
      </c>
      <c r="B44" s="495">
        <v>1</v>
      </c>
      <c r="D44" s="475">
        <v>82243</v>
      </c>
      <c r="E44" s="473"/>
      <c r="F44" s="474">
        <f>$F$41*D44</f>
        <v>28571.218199999999</v>
      </c>
      <c r="H44" s="105"/>
      <c r="M44" s="500" t="s">
        <v>1571</v>
      </c>
    </row>
    <row r="45" spans="1:13" ht="12.9" customHeight="1" thickBot="1">
      <c r="A45" s="105" t="s">
        <v>1577</v>
      </c>
      <c r="B45" s="495">
        <v>0</v>
      </c>
      <c r="D45" s="475">
        <v>0</v>
      </c>
      <c r="E45" s="473"/>
      <c r="F45" s="474">
        <f>$F$41*D45</f>
        <v>0</v>
      </c>
      <c r="H45" s="107" t="s">
        <v>1580</v>
      </c>
      <c r="I45" s="108"/>
      <c r="J45" s="108"/>
      <c r="K45" s="108"/>
      <c r="L45" s="108"/>
      <c r="M45" s="498">
        <v>52000</v>
      </c>
    </row>
    <row r="46" spans="1:13" ht="12.9" customHeight="1">
      <c r="A46" s="105" t="s">
        <v>1579</v>
      </c>
      <c r="B46" s="495">
        <v>0</v>
      </c>
      <c r="D46" s="475">
        <v>0</v>
      </c>
      <c r="E46" s="473"/>
      <c r="F46" s="474">
        <f>$F$41*D46</f>
        <v>0</v>
      </c>
      <c r="H46" s="115" t="s">
        <v>1596</v>
      </c>
      <c r="I46" s="92"/>
      <c r="J46" s="92"/>
      <c r="K46" s="92"/>
      <c r="L46" s="92"/>
      <c r="M46" s="499"/>
    </row>
    <row r="47" spans="1:13" ht="12.9" customHeight="1" thickBot="1">
      <c r="A47" s="100" t="s">
        <v>1578</v>
      </c>
      <c r="B47" s="496"/>
      <c r="D47" s="497"/>
      <c r="E47" s="473"/>
      <c r="F47" s="477">
        <v>0</v>
      </c>
      <c r="H47" s="105"/>
      <c r="M47" s="500" t="s">
        <v>1571</v>
      </c>
    </row>
    <row r="48" spans="1:13" ht="14.4" thickTop="1" thickBot="1">
      <c r="A48" s="107" t="s">
        <v>1580</v>
      </c>
      <c r="B48" s="492">
        <f>SUM(B44:B47)</f>
        <v>1</v>
      </c>
      <c r="C48" s="108"/>
      <c r="D48" s="478">
        <f>SUM(D44:D47)</f>
        <v>82243</v>
      </c>
      <c r="E48" s="479"/>
      <c r="F48" s="480">
        <f>SUM(F44:F47)</f>
        <v>28571.218199999999</v>
      </c>
      <c r="H48" s="107" t="s">
        <v>1580</v>
      </c>
      <c r="I48" s="108"/>
      <c r="J48" s="108"/>
      <c r="K48" s="108"/>
      <c r="L48" s="108"/>
      <c r="M48" s="498">
        <v>12500</v>
      </c>
    </row>
    <row r="49" spans="1:13" ht="12.9" customHeight="1">
      <c r="F49" s="92"/>
    </row>
    <row r="50" spans="1:13">
      <c r="M50" s="113" t="s">
        <v>2214</v>
      </c>
    </row>
    <row r="55" spans="1:13">
      <c r="A55" s="116" t="s">
        <v>1597</v>
      </c>
    </row>
  </sheetData>
  <printOptions horizontalCentered="1" verticalCentered="1"/>
  <pageMargins left="0.25" right="0.25" top="0.25" bottom="0.25" header="0" footer="0"/>
  <pageSetup scale="71" fitToHeight="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30448-B7F0-4883-A79B-414C3D57C2C3}">
  <sheetPr>
    <pageSetUpPr fitToPage="1"/>
  </sheetPr>
  <dimension ref="A1:G39"/>
  <sheetViews>
    <sheetView zoomScaleNormal="100" workbookViewId="0"/>
  </sheetViews>
  <sheetFormatPr defaultColWidth="9.109375" defaultRowHeight="13.2"/>
  <cols>
    <col min="1" max="1" width="9.109375" style="77" customWidth="1"/>
    <col min="2" max="2" width="18.44140625" style="77" customWidth="1"/>
    <col min="3" max="3" width="20.6640625" style="77" customWidth="1"/>
    <col min="4" max="4" width="46.5546875" style="77" customWidth="1"/>
    <col min="5" max="7" width="20.6640625" style="77" customWidth="1"/>
    <col min="8" max="16384" width="9.109375" style="77"/>
  </cols>
  <sheetData>
    <row r="1" spans="1:7" s="326" customFormat="1">
      <c r="A1" s="89" t="s">
        <v>1599</v>
      </c>
      <c r="G1" s="113" t="s">
        <v>1600</v>
      </c>
    </row>
    <row r="2" spans="1:7" s="326" customFormat="1">
      <c r="E2" s="505"/>
      <c r="G2" s="455" t="s">
        <v>2431</v>
      </c>
    </row>
    <row r="3" spans="1:7" s="326" customFormat="1">
      <c r="A3" s="506"/>
      <c r="B3" s="507"/>
      <c r="C3" s="507"/>
      <c r="D3" s="507"/>
      <c r="E3" s="508" t="s">
        <v>1601</v>
      </c>
      <c r="F3" s="508" t="s">
        <v>2</v>
      </c>
      <c r="G3" s="507"/>
    </row>
    <row r="4" spans="1:7" s="326" customFormat="1">
      <c r="A4" s="509" t="s">
        <v>77</v>
      </c>
      <c r="B4" s="510"/>
      <c r="C4" s="510"/>
      <c r="D4" s="510"/>
      <c r="E4" s="511" t="s">
        <v>1602</v>
      </c>
      <c r="F4" s="511" t="s">
        <v>6</v>
      </c>
      <c r="G4" s="511" t="s">
        <v>7</v>
      </c>
    </row>
    <row r="5" spans="1:7" s="326" customFormat="1">
      <c r="A5" s="509" t="s">
        <v>1603</v>
      </c>
      <c r="B5" s="511" t="s">
        <v>1604</v>
      </c>
      <c r="C5" s="511" t="s">
        <v>1605</v>
      </c>
      <c r="D5" s="511" t="s">
        <v>1606</v>
      </c>
      <c r="E5" s="511" t="s">
        <v>11</v>
      </c>
      <c r="F5" s="511" t="s">
        <v>14</v>
      </c>
      <c r="G5" s="511" t="s">
        <v>12</v>
      </c>
    </row>
    <row r="6" spans="1:7" s="326" customFormat="1">
      <c r="A6" s="512"/>
      <c r="B6" s="510"/>
      <c r="C6" s="510"/>
      <c r="D6" s="510"/>
      <c r="E6" s="513" t="s">
        <v>39</v>
      </c>
      <c r="F6" s="513" t="s">
        <v>40</v>
      </c>
      <c r="G6" s="513" t="s">
        <v>2434</v>
      </c>
    </row>
    <row r="7" spans="1:7" s="326" customFormat="1">
      <c r="A7" s="514"/>
      <c r="B7" s="515"/>
      <c r="C7" s="515"/>
      <c r="D7" s="515"/>
      <c r="E7" s="515"/>
      <c r="F7" s="515"/>
      <c r="G7" s="515"/>
    </row>
    <row r="8" spans="1:7" ht="19.95" customHeight="1">
      <c r="A8" s="117"/>
      <c r="B8" s="118"/>
      <c r="C8" s="118"/>
      <c r="D8" s="118"/>
      <c r="E8" s="118"/>
      <c r="F8" s="119"/>
      <c r="G8" s="118"/>
    </row>
    <row r="9" spans="1:7" ht="19.95" customHeight="1">
      <c r="A9" s="521">
        <v>5210010</v>
      </c>
      <c r="B9" s="503"/>
      <c r="C9" s="503"/>
      <c r="D9" s="503" t="s">
        <v>1607</v>
      </c>
      <c r="E9" s="516">
        <v>63223</v>
      </c>
      <c r="F9" s="517">
        <v>60000</v>
      </c>
      <c r="G9" s="516">
        <v>60000</v>
      </c>
    </row>
    <row r="10" spans="1:7" ht="19.95" customHeight="1">
      <c r="A10" s="522"/>
      <c r="B10" s="504"/>
      <c r="C10" s="503"/>
      <c r="D10" s="503"/>
      <c r="E10" s="516">
        <f>SUM(E8:E9)</f>
        <v>63223</v>
      </c>
      <c r="F10" s="516">
        <f>SUM(F8:F9)</f>
        <v>60000</v>
      </c>
      <c r="G10" s="516">
        <f>SUM(G8:G9)</f>
        <v>60000</v>
      </c>
    </row>
    <row r="11" spans="1:7" ht="19.95" customHeight="1">
      <c r="A11" s="521" t="s">
        <v>94</v>
      </c>
      <c r="B11" s="503"/>
      <c r="C11" s="503"/>
      <c r="D11" s="503" t="s">
        <v>94</v>
      </c>
      <c r="E11" s="517" t="s">
        <v>94</v>
      </c>
      <c r="F11" s="517"/>
      <c r="G11" s="517"/>
    </row>
    <row r="12" spans="1:7" ht="19.95" customHeight="1">
      <c r="A12" s="521">
        <v>5210015</v>
      </c>
      <c r="B12" s="503"/>
      <c r="C12" s="503"/>
      <c r="D12" s="503" t="s">
        <v>1608</v>
      </c>
      <c r="E12" s="516">
        <v>1213</v>
      </c>
      <c r="F12" s="516">
        <v>10000</v>
      </c>
      <c r="G12" s="516">
        <v>30000</v>
      </c>
    </row>
    <row r="13" spans="1:7" ht="19.95" customHeight="1">
      <c r="A13" s="522"/>
      <c r="B13" s="504"/>
      <c r="C13" s="503"/>
      <c r="D13" s="503"/>
      <c r="E13" s="516">
        <f>SUM(E11:E12)</f>
        <v>1213</v>
      </c>
      <c r="F13" s="516">
        <f>SUM(F11:F12)</f>
        <v>10000</v>
      </c>
      <c r="G13" s="516">
        <f>SUM(G11:G12)</f>
        <v>30000</v>
      </c>
    </row>
    <row r="14" spans="1:7" ht="19.95" customHeight="1">
      <c r="A14" s="521"/>
      <c r="B14" s="503"/>
      <c r="C14" s="503"/>
      <c r="D14" s="503"/>
      <c r="E14" s="517"/>
      <c r="F14" s="517"/>
      <c r="G14" s="517"/>
    </row>
    <row r="15" spans="1:7" ht="19.95" customHeight="1">
      <c r="A15" s="521">
        <v>5210020</v>
      </c>
      <c r="B15" s="503"/>
      <c r="C15" s="503"/>
      <c r="D15" s="503" t="s">
        <v>1609</v>
      </c>
      <c r="E15" s="516">
        <v>0</v>
      </c>
      <c r="F15" s="516">
        <v>0</v>
      </c>
      <c r="G15" s="516">
        <v>0</v>
      </c>
    </row>
    <row r="16" spans="1:7" ht="19.95" customHeight="1">
      <c r="A16" s="522"/>
      <c r="B16" s="504"/>
      <c r="C16" s="503"/>
      <c r="D16" s="503"/>
      <c r="E16" s="516">
        <f>SUM(E14:E15)</f>
        <v>0</v>
      </c>
      <c r="F16" s="516">
        <f>SUM(F14:F15)</f>
        <v>0</v>
      </c>
      <c r="G16" s="516">
        <f>SUM(G14:G15)</f>
        <v>0</v>
      </c>
    </row>
    <row r="17" spans="1:7" ht="19.95" customHeight="1">
      <c r="A17" s="521"/>
      <c r="B17" s="503"/>
      <c r="C17" s="503"/>
      <c r="D17" s="503"/>
      <c r="E17" s="517"/>
      <c r="F17" s="517"/>
      <c r="G17" s="517"/>
    </row>
    <row r="18" spans="1:7" ht="19.95" customHeight="1">
      <c r="A18" s="521">
        <v>5210025</v>
      </c>
      <c r="B18" s="503"/>
      <c r="C18" s="503"/>
      <c r="D18" s="503" t="s">
        <v>197</v>
      </c>
      <c r="E18" s="516">
        <v>36073</v>
      </c>
      <c r="F18" s="516">
        <v>40000</v>
      </c>
      <c r="G18" s="516">
        <v>40000</v>
      </c>
    </row>
    <row r="19" spans="1:7" ht="19.95" customHeight="1">
      <c r="A19" s="522"/>
      <c r="B19" s="504"/>
      <c r="C19" s="503"/>
      <c r="D19" s="503"/>
      <c r="E19" s="516">
        <f>SUM(E17:E18)</f>
        <v>36073</v>
      </c>
      <c r="F19" s="516">
        <f>SUM(F17:F18)</f>
        <v>40000</v>
      </c>
      <c r="G19" s="516">
        <f>SUM(G17:G18)</f>
        <v>40000</v>
      </c>
    </row>
    <row r="20" spans="1:7" ht="19.95" customHeight="1">
      <c r="A20" s="521"/>
      <c r="B20" s="503"/>
      <c r="C20" s="503"/>
      <c r="D20" s="503"/>
      <c r="E20" s="517"/>
      <c r="F20" s="517"/>
      <c r="G20" s="517"/>
    </row>
    <row r="21" spans="1:7" ht="19.95" customHeight="1">
      <c r="A21" s="521">
        <v>5210050</v>
      </c>
      <c r="B21" s="503"/>
      <c r="C21" s="503"/>
      <c r="D21" s="503" t="s">
        <v>207</v>
      </c>
      <c r="E21" s="516">
        <v>71520</v>
      </c>
      <c r="F21" s="517">
        <v>65000</v>
      </c>
      <c r="G21" s="516">
        <v>75000</v>
      </c>
    </row>
    <row r="22" spans="1:7" ht="19.95" customHeight="1">
      <c r="A22" s="522"/>
      <c r="B22" s="504"/>
      <c r="C22" s="503"/>
      <c r="D22" s="503"/>
      <c r="E22" s="516">
        <f>SUM(E20:E21)</f>
        <v>71520</v>
      </c>
      <c r="F22" s="516">
        <f>SUM(F20:F21)</f>
        <v>65000</v>
      </c>
      <c r="G22" s="516">
        <f>SUM(G20:G21)</f>
        <v>75000</v>
      </c>
    </row>
    <row r="23" spans="1:7" ht="19.95" customHeight="1">
      <c r="A23" s="521"/>
      <c r="B23" s="503"/>
      <c r="C23" s="503"/>
      <c r="D23" s="503"/>
      <c r="E23" s="517"/>
      <c r="F23" s="517"/>
      <c r="G23" s="517"/>
    </row>
    <row r="24" spans="1:7" ht="19.95" customHeight="1">
      <c r="A24" s="521">
        <v>5210055</v>
      </c>
      <c r="B24" s="503"/>
      <c r="C24" s="503"/>
      <c r="D24" s="503" t="s">
        <v>1610</v>
      </c>
      <c r="E24" s="516">
        <v>34050</v>
      </c>
      <c r="F24" s="516">
        <v>40000</v>
      </c>
      <c r="G24" s="516">
        <v>56824</v>
      </c>
    </row>
    <row r="25" spans="1:7" ht="19.95" customHeight="1">
      <c r="A25" s="522"/>
      <c r="B25" s="504"/>
      <c r="C25" s="503"/>
      <c r="D25" s="503"/>
      <c r="E25" s="516">
        <f>SUM(E23:E24)</f>
        <v>34050</v>
      </c>
      <c r="F25" s="516">
        <f>SUM(F23:F24)</f>
        <v>40000</v>
      </c>
      <c r="G25" s="516">
        <f>SUM(G23:G24)</f>
        <v>56824</v>
      </c>
    </row>
    <row r="26" spans="1:7" ht="19.95" customHeight="1">
      <c r="A26" s="521"/>
      <c r="B26" s="503"/>
      <c r="C26" s="503"/>
      <c r="D26" s="503"/>
      <c r="E26" s="517"/>
      <c r="F26" s="517"/>
      <c r="G26" s="517"/>
    </row>
    <row r="27" spans="1:7" ht="19.95" customHeight="1">
      <c r="A27" s="521">
        <v>5210060</v>
      </c>
      <c r="B27" s="503"/>
      <c r="C27" s="503"/>
      <c r="D27" s="503" t="s">
        <v>211</v>
      </c>
      <c r="E27" s="516">
        <v>0</v>
      </c>
      <c r="F27" s="516">
        <v>0</v>
      </c>
      <c r="G27" s="516">
        <v>0</v>
      </c>
    </row>
    <row r="28" spans="1:7" ht="19.95" customHeight="1">
      <c r="A28" s="522"/>
      <c r="B28" s="504"/>
      <c r="C28" s="503"/>
      <c r="D28" s="503"/>
      <c r="E28" s="516">
        <f>SUM(E26:E27)</f>
        <v>0</v>
      </c>
      <c r="F28" s="516">
        <f>SUM(F26:F27)</f>
        <v>0</v>
      </c>
      <c r="G28" s="516">
        <f>SUM(G26:G27)</f>
        <v>0</v>
      </c>
    </row>
    <row r="29" spans="1:7" ht="19.95" customHeight="1">
      <c r="A29" s="521"/>
      <c r="B29" s="503"/>
      <c r="C29" s="503"/>
      <c r="D29" s="503"/>
      <c r="E29" s="517"/>
      <c r="F29" s="517"/>
      <c r="G29" s="517"/>
    </row>
    <row r="30" spans="1:7" ht="19.95" customHeight="1">
      <c r="A30" s="521">
        <v>5210065</v>
      </c>
      <c r="B30" s="503"/>
      <c r="C30" s="503"/>
      <c r="D30" s="503" t="s">
        <v>213</v>
      </c>
      <c r="E30" s="516">
        <v>48640</v>
      </c>
      <c r="F30" s="516">
        <v>45000</v>
      </c>
      <c r="G30" s="516">
        <v>45000</v>
      </c>
    </row>
    <row r="31" spans="1:7" ht="19.95" customHeight="1">
      <c r="A31" s="522"/>
      <c r="B31" s="504"/>
      <c r="C31" s="503"/>
      <c r="D31" s="503"/>
      <c r="E31" s="516">
        <f>SUM(E29:E30)</f>
        <v>48640</v>
      </c>
      <c r="F31" s="516">
        <f>SUM(F29:F30)</f>
        <v>45000</v>
      </c>
      <c r="G31" s="516">
        <f>SUM(G29:G30)</f>
        <v>45000</v>
      </c>
    </row>
    <row r="32" spans="1:7" ht="19.95" customHeight="1">
      <c r="A32" s="522" t="s">
        <v>94</v>
      </c>
      <c r="B32" s="120"/>
      <c r="C32" s="120"/>
      <c r="D32" s="120"/>
      <c r="E32" s="518"/>
      <c r="F32" s="518"/>
      <c r="G32" s="518"/>
    </row>
    <row r="33" spans="1:7" ht="19.95" customHeight="1">
      <c r="A33" s="522">
        <v>5210110</v>
      </c>
      <c r="B33" s="120"/>
      <c r="C33" s="120"/>
      <c r="D33" s="120" t="s">
        <v>237</v>
      </c>
      <c r="E33" s="518">
        <v>0</v>
      </c>
      <c r="F33" s="518">
        <v>0</v>
      </c>
      <c r="G33" s="518">
        <v>20000</v>
      </c>
    </row>
    <row r="34" spans="1:7" ht="19.95" customHeight="1">
      <c r="A34" s="522"/>
      <c r="B34" s="120"/>
      <c r="C34" s="120"/>
      <c r="D34" s="120"/>
      <c r="E34" s="518">
        <f>SUM(E32:E33)</f>
        <v>0</v>
      </c>
      <c r="F34" s="518">
        <f>SUM(F32:F33)</f>
        <v>0</v>
      </c>
      <c r="G34" s="518">
        <f>SUM(G32:G33)</f>
        <v>20000</v>
      </c>
    </row>
    <row r="35" spans="1:7" s="326" customFormat="1" ht="19.95" customHeight="1">
      <c r="A35" s="519"/>
      <c r="B35" s="519"/>
      <c r="C35" s="519"/>
      <c r="D35" s="545" t="s">
        <v>7</v>
      </c>
      <c r="E35" s="520">
        <f>E34+E31+E28+E25+E22+E19+E16+E13+E10</f>
        <v>254719</v>
      </c>
      <c r="F35" s="520">
        <f>F34+F31+F28+F25+F22+F19+F16+F13+F10</f>
        <v>260000</v>
      </c>
      <c r="G35" s="520">
        <f>G34+G31+G28+G25+G22+G19+G16+G13+G10</f>
        <v>326824</v>
      </c>
    </row>
    <row r="36" spans="1:7">
      <c r="A36" s="120"/>
      <c r="B36" s="120"/>
      <c r="C36" s="120"/>
      <c r="D36" s="120"/>
      <c r="E36" s="518"/>
      <c r="F36" s="518"/>
      <c r="G36" s="518"/>
    </row>
    <row r="37" spans="1:7">
      <c r="A37" s="121"/>
      <c r="B37" s="121"/>
      <c r="C37" s="121"/>
      <c r="D37" s="121"/>
      <c r="E37" s="122"/>
      <c r="F37" s="122"/>
      <c r="G37" s="122"/>
    </row>
    <row r="38" spans="1:7">
      <c r="E38" s="114"/>
      <c r="F38" s="114"/>
      <c r="G38" s="114"/>
    </row>
    <row r="39" spans="1:7">
      <c r="E39" s="114"/>
      <c r="F39" s="114"/>
      <c r="G39" s="858" t="s">
        <v>2215</v>
      </c>
    </row>
  </sheetData>
  <pageMargins left="0.75" right="0.75" top="0.24" bottom="0.52" header="0.5" footer="0.5"/>
  <pageSetup scale="78" fitToHeight="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E666D-9877-41B8-B514-3FE5C430CDAA}">
  <sheetPr>
    <pageSetUpPr fitToPage="1"/>
  </sheetPr>
  <dimension ref="A1:E37"/>
  <sheetViews>
    <sheetView workbookViewId="0">
      <selection activeCell="A8" sqref="A8"/>
    </sheetView>
  </sheetViews>
  <sheetFormatPr defaultRowHeight="13.2"/>
  <cols>
    <col min="1" max="1" width="60.6640625" customWidth="1"/>
    <col min="2" max="5" width="20.6640625" customWidth="1"/>
  </cols>
  <sheetData>
    <row r="1" spans="1:5" s="131" customFormat="1">
      <c r="A1" s="131" t="s">
        <v>1611</v>
      </c>
      <c r="C1" s="523" t="s">
        <v>1612</v>
      </c>
      <c r="D1" s="132"/>
      <c r="E1" s="528" t="s">
        <v>1613</v>
      </c>
    </row>
    <row r="2" spans="1:5" s="131" customFormat="1">
      <c r="A2" s="134"/>
      <c r="B2" s="134"/>
      <c r="C2" s="134"/>
      <c r="D2" s="134"/>
      <c r="E2" s="400" t="s">
        <v>2431</v>
      </c>
    </row>
    <row r="3" spans="1:5" s="131" customFormat="1">
      <c r="A3" s="383"/>
      <c r="B3" s="385"/>
      <c r="C3" s="525" t="s">
        <v>2</v>
      </c>
      <c r="D3" s="385"/>
      <c r="E3" s="526" t="s">
        <v>3</v>
      </c>
    </row>
    <row r="4" spans="1:5" s="131" customFormat="1">
      <c r="A4" s="390"/>
      <c r="B4" s="527" t="s">
        <v>5</v>
      </c>
      <c r="C4" s="527" t="s">
        <v>6</v>
      </c>
      <c r="D4" s="527" t="s">
        <v>7</v>
      </c>
      <c r="E4" s="527" t="s">
        <v>2</v>
      </c>
    </row>
    <row r="5" spans="1:5" s="131" customFormat="1">
      <c r="A5" s="386" t="s">
        <v>1614</v>
      </c>
      <c r="B5" s="527" t="s">
        <v>11</v>
      </c>
      <c r="C5" s="527" t="s">
        <v>14</v>
      </c>
      <c r="D5" s="527" t="s">
        <v>12</v>
      </c>
      <c r="E5" s="527" t="s">
        <v>6</v>
      </c>
    </row>
    <row r="6" spans="1:5" s="131" customFormat="1">
      <c r="A6" s="390"/>
      <c r="B6" s="381" t="s">
        <v>39</v>
      </c>
      <c r="C6" s="381" t="s">
        <v>40</v>
      </c>
      <c r="D6" s="381" t="s">
        <v>2434</v>
      </c>
      <c r="E6" s="527" t="s">
        <v>14</v>
      </c>
    </row>
    <row r="7" spans="1:5" s="131" customFormat="1">
      <c r="A7" s="390"/>
      <c r="B7" s="390"/>
      <c r="C7" s="390"/>
      <c r="D7" s="390"/>
      <c r="E7" s="390"/>
    </row>
    <row r="8" spans="1:5" s="123" customFormat="1" ht="21" customHeight="1">
      <c r="A8" s="540" t="s">
        <v>1615</v>
      </c>
      <c r="B8" s="529">
        <v>0</v>
      </c>
      <c r="C8" s="529">
        <v>10000</v>
      </c>
      <c r="D8" s="529">
        <v>20000</v>
      </c>
      <c r="E8" s="530">
        <f>D8-C8</f>
        <v>10000</v>
      </c>
    </row>
    <row r="9" spans="1:5">
      <c r="A9" s="126"/>
      <c r="B9" s="123"/>
      <c r="C9" s="123"/>
      <c r="D9" s="123"/>
      <c r="E9" s="123"/>
    </row>
    <row r="10" spans="1:5">
      <c r="A10" s="123"/>
      <c r="B10" s="123"/>
      <c r="C10" s="123"/>
      <c r="D10" s="123"/>
      <c r="E10" s="123"/>
    </row>
    <row r="11" spans="1:5">
      <c r="A11" s="123"/>
      <c r="B11" s="123"/>
      <c r="C11" s="123"/>
      <c r="D11" s="123"/>
      <c r="E11" s="123"/>
    </row>
    <row r="12" spans="1:5">
      <c r="A12" s="123"/>
      <c r="B12" s="123"/>
      <c r="C12" s="123"/>
      <c r="D12" s="123"/>
      <c r="E12" s="123"/>
    </row>
    <row r="13" spans="1:5">
      <c r="A13" s="123"/>
      <c r="B13" s="123"/>
      <c r="C13" s="123"/>
      <c r="D13" s="123"/>
      <c r="E13" s="123"/>
    </row>
    <row r="14" spans="1:5">
      <c r="A14" s="123"/>
      <c r="B14" s="123"/>
      <c r="C14" s="123"/>
      <c r="D14" s="123"/>
      <c r="E14" s="123"/>
    </row>
    <row r="15" spans="1:5">
      <c r="A15" s="123"/>
      <c r="B15" s="123"/>
      <c r="C15" s="123"/>
      <c r="D15" s="123"/>
      <c r="E15" s="123"/>
    </row>
    <row r="16" spans="1:5">
      <c r="A16" s="123"/>
      <c r="B16" s="123"/>
      <c r="C16" s="123"/>
      <c r="D16" s="123"/>
      <c r="E16" s="123"/>
    </row>
    <row r="17" spans="1:5">
      <c r="A17" s="123"/>
      <c r="B17" s="123"/>
      <c r="C17" s="123"/>
      <c r="D17" s="123"/>
      <c r="E17" s="123"/>
    </row>
    <row r="18" spans="1:5">
      <c r="A18" s="123"/>
      <c r="B18" s="123"/>
      <c r="C18" s="123"/>
      <c r="D18" s="123"/>
      <c r="E18" s="123"/>
    </row>
    <row r="19" spans="1:5">
      <c r="A19" s="123"/>
      <c r="B19" s="123"/>
      <c r="C19" s="123"/>
      <c r="D19" s="123"/>
      <c r="E19" s="123"/>
    </row>
    <row r="20" spans="1:5">
      <c r="A20" s="123"/>
      <c r="B20" s="123"/>
      <c r="C20" s="123"/>
      <c r="D20" s="123"/>
      <c r="E20" s="123"/>
    </row>
    <row r="21" spans="1:5">
      <c r="A21" s="123"/>
      <c r="B21" s="123"/>
      <c r="C21" s="123"/>
      <c r="D21" s="123"/>
      <c r="E21" s="123"/>
    </row>
    <row r="22" spans="1:5">
      <c r="A22" s="123"/>
      <c r="B22" s="123"/>
      <c r="C22" s="123"/>
      <c r="D22" s="123"/>
      <c r="E22" s="123"/>
    </row>
    <row r="23" spans="1:5">
      <c r="A23" s="123"/>
      <c r="B23" s="123"/>
      <c r="C23" s="123"/>
      <c r="D23" s="123"/>
      <c r="E23" s="123"/>
    </row>
    <row r="24" spans="1:5">
      <c r="A24" s="123"/>
      <c r="B24" s="123"/>
      <c r="C24" s="123"/>
      <c r="D24" s="123"/>
      <c r="E24" s="123"/>
    </row>
    <row r="25" spans="1:5">
      <c r="A25" s="123"/>
      <c r="B25" s="123"/>
      <c r="C25" s="123"/>
      <c r="D25" s="123"/>
      <c r="E25" s="123"/>
    </row>
    <row r="26" spans="1:5">
      <c r="A26" s="123"/>
      <c r="B26" s="123"/>
      <c r="C26" s="123"/>
      <c r="D26" s="123"/>
      <c r="E26" s="123"/>
    </row>
    <row r="27" spans="1:5">
      <c r="A27" s="123"/>
      <c r="B27" s="123"/>
      <c r="C27" s="123"/>
      <c r="D27" s="123"/>
      <c r="E27" s="123"/>
    </row>
    <row r="28" spans="1:5">
      <c r="A28" s="123"/>
      <c r="B28" s="123"/>
      <c r="C28" s="123"/>
      <c r="D28" s="123"/>
      <c r="E28" s="123"/>
    </row>
    <row r="29" spans="1:5">
      <c r="A29" s="123"/>
      <c r="B29" s="123"/>
      <c r="C29" s="123"/>
      <c r="D29" s="123"/>
      <c r="E29" s="123"/>
    </row>
    <row r="30" spans="1:5">
      <c r="A30" s="123"/>
      <c r="B30" s="123"/>
      <c r="C30" s="123"/>
      <c r="D30" s="123"/>
      <c r="E30" s="123"/>
    </row>
    <row r="31" spans="1:5">
      <c r="A31" s="123"/>
      <c r="B31" s="123"/>
      <c r="C31" s="123"/>
      <c r="D31" s="123"/>
      <c r="E31" s="123"/>
    </row>
    <row r="32" spans="1:5">
      <c r="A32" s="123"/>
      <c r="B32" s="123"/>
      <c r="C32" s="123"/>
      <c r="D32" s="123"/>
      <c r="E32" s="123"/>
    </row>
    <row r="33" spans="1:5">
      <c r="A33" s="123"/>
      <c r="B33" s="123"/>
      <c r="C33" s="123"/>
      <c r="D33" s="123"/>
      <c r="E33" s="123"/>
    </row>
    <row r="34" spans="1:5">
      <c r="A34" s="123"/>
      <c r="B34" s="123"/>
      <c r="C34" s="123"/>
      <c r="D34" s="123"/>
      <c r="E34" s="123"/>
    </row>
    <row r="35" spans="1:5">
      <c r="A35" s="123"/>
      <c r="B35" s="123"/>
      <c r="C35" s="123"/>
      <c r="D35" s="123"/>
      <c r="E35" s="123"/>
    </row>
    <row r="36" spans="1:5">
      <c r="A36" s="123"/>
      <c r="B36" s="123"/>
      <c r="C36" s="123"/>
      <c r="D36" s="123"/>
      <c r="E36" s="123"/>
    </row>
    <row r="37" spans="1:5">
      <c r="A37" s="123"/>
      <c r="B37" s="123"/>
      <c r="C37" s="123"/>
      <c r="D37" s="123"/>
      <c r="E37" s="535" t="s">
        <v>2216</v>
      </c>
    </row>
  </sheetData>
  <pageMargins left="0.75" right="0.75" top="1" bottom="1" header="0.5" footer="0.5"/>
  <pageSetup scale="86" fitToHeight="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594BA-9D73-4A77-A66B-39D2FDFDEEBA}">
  <sheetPr>
    <pageSetUpPr fitToPage="1"/>
  </sheetPr>
  <dimension ref="A1:E37"/>
  <sheetViews>
    <sheetView topLeftCell="B1" workbookViewId="0">
      <selection activeCell="E17" sqref="E17"/>
    </sheetView>
  </sheetViews>
  <sheetFormatPr defaultRowHeight="13.2"/>
  <cols>
    <col min="1" max="1" width="60.6640625" customWidth="1"/>
    <col min="2" max="5" width="20.6640625" customWidth="1"/>
  </cols>
  <sheetData>
    <row r="1" spans="1:5" s="131" customFormat="1">
      <c r="A1" s="149" t="s">
        <v>1616</v>
      </c>
      <c r="C1" s="523" t="s">
        <v>1612</v>
      </c>
      <c r="D1" s="132"/>
      <c r="E1" s="535" t="s">
        <v>1617</v>
      </c>
    </row>
    <row r="2" spans="1:5" s="131" customFormat="1">
      <c r="A2" s="531"/>
      <c r="B2" s="321"/>
      <c r="C2" s="321"/>
      <c r="D2" s="321"/>
      <c r="E2" s="400" t="s">
        <v>2431</v>
      </c>
    </row>
    <row r="3" spans="1:5" s="131" customFormat="1">
      <c r="A3" s="532"/>
      <c r="B3" s="377"/>
      <c r="C3" s="378" t="s">
        <v>2</v>
      </c>
      <c r="D3" s="377"/>
      <c r="E3" s="526" t="s">
        <v>3</v>
      </c>
    </row>
    <row r="4" spans="1:5" s="131" customFormat="1">
      <c r="A4" s="390"/>
      <c r="B4" s="379" t="s">
        <v>5</v>
      </c>
      <c r="C4" s="379" t="s">
        <v>6</v>
      </c>
      <c r="D4" s="379" t="s">
        <v>7</v>
      </c>
      <c r="E4" s="527" t="s">
        <v>2</v>
      </c>
    </row>
    <row r="5" spans="1:5" s="131" customFormat="1">
      <c r="A5" s="386" t="s">
        <v>1618</v>
      </c>
      <c r="B5" s="379" t="s">
        <v>11</v>
      </c>
      <c r="C5" s="381" t="s">
        <v>14</v>
      </c>
      <c r="D5" s="381" t="s">
        <v>12</v>
      </c>
      <c r="E5" s="527" t="s">
        <v>6</v>
      </c>
    </row>
    <row r="6" spans="1:5" s="131" customFormat="1">
      <c r="A6" s="390"/>
      <c r="B6" s="381" t="s">
        <v>39</v>
      </c>
      <c r="C6" s="381" t="s">
        <v>40</v>
      </c>
      <c r="D6" s="381" t="s">
        <v>2434</v>
      </c>
      <c r="E6" s="527" t="s">
        <v>14</v>
      </c>
    </row>
    <row r="7" spans="1:5" s="131" customFormat="1">
      <c r="A7" s="391"/>
      <c r="B7" s="382"/>
      <c r="C7" s="382"/>
      <c r="D7" s="382"/>
      <c r="E7" s="391"/>
    </row>
    <row r="8" spans="1:5" s="123" customFormat="1" ht="21" customHeight="1">
      <c r="A8" s="539" t="s">
        <v>1619</v>
      </c>
      <c r="B8" s="533">
        <v>5659</v>
      </c>
      <c r="C8" s="533">
        <v>10000</v>
      </c>
      <c r="D8" s="533">
        <v>12000</v>
      </c>
      <c r="E8" s="534">
        <f>D8-C8</f>
        <v>2000</v>
      </c>
    </row>
    <row r="9" spans="1:5">
      <c r="B9" s="123"/>
      <c r="C9" s="123"/>
      <c r="D9" s="123"/>
      <c r="E9" s="123"/>
    </row>
    <row r="10" spans="1:5">
      <c r="B10" s="123"/>
      <c r="C10" s="123"/>
      <c r="D10" s="123"/>
      <c r="E10" s="123"/>
    </row>
    <row r="37" spans="5:5">
      <c r="E37" s="535" t="s">
        <v>2217</v>
      </c>
    </row>
  </sheetData>
  <pageMargins left="0.75" right="0.75" top="1" bottom="1" header="0.5" footer="0.5"/>
  <pageSetup scale="86" fitToHeight="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730F0-F7C6-4726-9905-1B9FCCD542E8}">
  <sheetPr>
    <pageSetUpPr fitToPage="1"/>
  </sheetPr>
  <dimension ref="A1:E36"/>
  <sheetViews>
    <sheetView topLeftCell="B1" workbookViewId="0">
      <selection activeCell="C24" sqref="C24"/>
    </sheetView>
  </sheetViews>
  <sheetFormatPr defaultRowHeight="13.2"/>
  <cols>
    <col min="1" max="1" width="60.6640625" customWidth="1"/>
    <col min="2" max="5" width="20.6640625" customWidth="1"/>
  </cols>
  <sheetData>
    <row r="1" spans="1:5" s="131" customFormat="1">
      <c r="A1" s="149" t="s">
        <v>1620</v>
      </c>
      <c r="C1" s="523" t="s">
        <v>1612</v>
      </c>
      <c r="D1" s="132"/>
      <c r="E1" s="535" t="s">
        <v>1621</v>
      </c>
    </row>
    <row r="2" spans="1:5" s="131" customFormat="1">
      <c r="C2" s="131" t="s">
        <v>94</v>
      </c>
      <c r="D2" s="134" t="s">
        <v>94</v>
      </c>
      <c r="E2" s="400" t="s">
        <v>2431</v>
      </c>
    </row>
    <row r="3" spans="1:5" s="131" customFormat="1">
      <c r="A3" s="383"/>
      <c r="B3" s="377"/>
      <c r="C3" s="378" t="s">
        <v>2</v>
      </c>
      <c r="D3" s="377"/>
      <c r="E3" s="536" t="s">
        <v>3</v>
      </c>
    </row>
    <row r="4" spans="1:5" s="131" customFormat="1">
      <c r="A4" s="390"/>
      <c r="B4" s="379" t="s">
        <v>5</v>
      </c>
      <c r="C4" s="379" t="s">
        <v>6</v>
      </c>
      <c r="D4" s="379" t="s">
        <v>7</v>
      </c>
      <c r="E4" s="386" t="s">
        <v>2</v>
      </c>
    </row>
    <row r="5" spans="1:5" s="131" customFormat="1">
      <c r="A5" s="386" t="s">
        <v>1622</v>
      </c>
      <c r="B5" s="379" t="s">
        <v>11</v>
      </c>
      <c r="C5" s="381" t="s">
        <v>14</v>
      </c>
      <c r="D5" s="381" t="s">
        <v>12</v>
      </c>
      <c r="E5" s="386" t="s">
        <v>6</v>
      </c>
    </row>
    <row r="6" spans="1:5" s="131" customFormat="1">
      <c r="A6" s="390"/>
      <c r="B6" s="381" t="s">
        <v>39</v>
      </c>
      <c r="C6" s="381" t="s">
        <v>40</v>
      </c>
      <c r="D6" s="381" t="s">
        <v>2434</v>
      </c>
      <c r="E6" s="386" t="s">
        <v>14</v>
      </c>
    </row>
    <row r="7" spans="1:5" s="131" customFormat="1">
      <c r="A7" s="390"/>
      <c r="B7" s="382"/>
      <c r="C7" s="382"/>
      <c r="D7" s="382"/>
      <c r="E7" s="390" t="s">
        <v>94</v>
      </c>
    </row>
    <row r="8" spans="1:5" s="123" customFormat="1" ht="21" customHeight="1">
      <c r="A8" s="539" t="s">
        <v>1623</v>
      </c>
      <c r="B8" s="537">
        <v>0</v>
      </c>
      <c r="C8" s="537">
        <v>0</v>
      </c>
      <c r="D8" s="537">
        <v>0</v>
      </c>
      <c r="E8" s="537">
        <f>D8-C8</f>
        <v>0</v>
      </c>
    </row>
    <row r="9" spans="1:5" s="123" customFormat="1" ht="21" customHeight="1">
      <c r="A9" s="539" t="s">
        <v>1624</v>
      </c>
      <c r="B9" s="537">
        <v>0</v>
      </c>
      <c r="C9" s="537">
        <v>0</v>
      </c>
      <c r="D9" s="537">
        <v>0</v>
      </c>
      <c r="E9" s="537">
        <f>D9-C9</f>
        <v>0</v>
      </c>
    </row>
    <row r="10" spans="1:5" s="123" customFormat="1" ht="21" customHeight="1">
      <c r="A10" s="539" t="s">
        <v>1625</v>
      </c>
      <c r="B10" s="537">
        <v>0</v>
      </c>
      <c r="C10" s="537">
        <v>0</v>
      </c>
      <c r="D10" s="537">
        <v>0</v>
      </c>
      <c r="E10" s="537">
        <f>D10-C10</f>
        <v>0</v>
      </c>
    </row>
    <row r="11" spans="1:5" s="123" customFormat="1" ht="21" customHeight="1">
      <c r="A11" s="539" t="s">
        <v>1626</v>
      </c>
      <c r="B11" s="537">
        <v>0</v>
      </c>
      <c r="C11" s="537">
        <v>0</v>
      </c>
      <c r="D11" s="537">
        <v>0</v>
      </c>
      <c r="E11" s="537">
        <f>D11-C11</f>
        <v>0</v>
      </c>
    </row>
    <row r="12" spans="1:5" s="123" customFormat="1" ht="21" customHeight="1">
      <c r="A12" s="539" t="s">
        <v>1627</v>
      </c>
      <c r="B12" s="537">
        <v>0</v>
      </c>
      <c r="C12" s="537">
        <v>0</v>
      </c>
      <c r="D12" s="537">
        <v>0</v>
      </c>
      <c r="E12" s="537">
        <f>D12-C12</f>
        <v>0</v>
      </c>
    </row>
    <row r="13" spans="1:5" s="131" customFormat="1" ht="21" customHeight="1">
      <c r="A13" s="544" t="s">
        <v>7</v>
      </c>
      <c r="B13" s="538">
        <f>SUM(B8:B12)</f>
        <v>0</v>
      </c>
      <c r="C13" s="538">
        <f>SUM(C8:C12)</f>
        <v>0</v>
      </c>
      <c r="D13" s="538">
        <f>SUM(D8:D12)</f>
        <v>0</v>
      </c>
      <c r="E13" s="538">
        <f>SUM(E8:E12)</f>
        <v>0</v>
      </c>
    </row>
    <row r="14" spans="1:5">
      <c r="A14" s="128"/>
    </row>
    <row r="15" spans="1:5">
      <c r="E15" s="129"/>
    </row>
    <row r="36" spans="5:5">
      <c r="E36" s="535" t="s">
        <v>2218</v>
      </c>
    </row>
  </sheetData>
  <pageMargins left="0.75" right="0.75" top="1" bottom="1" header="0.5" footer="0.5"/>
  <pageSetup scale="86" fitToHeight="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DD86E-EB52-4D22-ADEC-155078D88A17}">
  <sheetPr>
    <pageSetUpPr fitToPage="1"/>
  </sheetPr>
  <dimension ref="A1:E37"/>
  <sheetViews>
    <sheetView workbookViewId="0"/>
  </sheetViews>
  <sheetFormatPr defaultRowHeight="13.2"/>
  <cols>
    <col min="1" max="1" width="60.6640625" customWidth="1"/>
    <col min="2" max="5" width="20.6640625" customWidth="1"/>
  </cols>
  <sheetData>
    <row r="1" spans="1:5" s="131" customFormat="1">
      <c r="A1" s="149" t="s">
        <v>1628</v>
      </c>
      <c r="C1" s="523" t="s">
        <v>1612</v>
      </c>
      <c r="D1" s="132"/>
      <c r="E1" s="535" t="s">
        <v>1629</v>
      </c>
    </row>
    <row r="2" spans="1:5" s="131" customFormat="1">
      <c r="A2" s="133"/>
      <c r="C2" s="131" t="s">
        <v>94</v>
      </c>
      <c r="D2" s="134" t="s">
        <v>94</v>
      </c>
      <c r="E2" s="400" t="s">
        <v>2431</v>
      </c>
    </row>
    <row r="3" spans="1:5" s="131" customFormat="1">
      <c r="A3" s="135"/>
      <c r="B3" s="377"/>
      <c r="C3" s="378" t="s">
        <v>2</v>
      </c>
      <c r="D3" s="377"/>
      <c r="E3" s="526" t="s">
        <v>3</v>
      </c>
    </row>
    <row r="4" spans="1:5" s="131" customFormat="1">
      <c r="A4" s="136"/>
      <c r="B4" s="379" t="s">
        <v>5</v>
      </c>
      <c r="C4" s="379" t="s">
        <v>6</v>
      </c>
      <c r="D4" s="379" t="s">
        <v>7</v>
      </c>
      <c r="E4" s="541" t="s">
        <v>2</v>
      </c>
    </row>
    <row r="5" spans="1:5" s="131" customFormat="1">
      <c r="A5" s="386" t="s">
        <v>1630</v>
      </c>
      <c r="B5" s="379" t="s">
        <v>11</v>
      </c>
      <c r="C5" s="381" t="s">
        <v>14</v>
      </c>
      <c r="D5" s="381" t="s">
        <v>12</v>
      </c>
      <c r="E5" s="541" t="s">
        <v>6</v>
      </c>
    </row>
    <row r="6" spans="1:5" s="131" customFormat="1">
      <c r="A6" s="386" t="s">
        <v>1631</v>
      </c>
      <c r="B6" s="381" t="s">
        <v>39</v>
      </c>
      <c r="C6" s="381" t="s">
        <v>40</v>
      </c>
      <c r="D6" s="381" t="s">
        <v>2434</v>
      </c>
      <c r="E6" s="541" t="s">
        <v>14</v>
      </c>
    </row>
    <row r="7" spans="1:5" s="131" customFormat="1">
      <c r="A7" s="386" t="s">
        <v>94</v>
      </c>
      <c r="B7" s="382"/>
      <c r="C7" s="382"/>
      <c r="D7" s="382"/>
      <c r="E7" s="542" t="s">
        <v>94</v>
      </c>
    </row>
    <row r="8" spans="1:5" s="123" customFormat="1" ht="21" customHeight="1">
      <c r="A8" s="539" t="s">
        <v>1632</v>
      </c>
      <c r="B8" s="543">
        <v>5257</v>
      </c>
      <c r="C8" s="543">
        <v>5000</v>
      </c>
      <c r="D8" s="543">
        <v>10000</v>
      </c>
      <c r="E8" s="543">
        <f>D8-C8</f>
        <v>5000</v>
      </c>
    </row>
    <row r="9" spans="1:5">
      <c r="B9" s="123"/>
      <c r="C9" s="123"/>
      <c r="D9" s="123"/>
      <c r="E9" s="123"/>
    </row>
    <row r="37" spans="5:5">
      <c r="E37" s="535" t="s">
        <v>2219</v>
      </c>
    </row>
  </sheetData>
  <pageMargins left="0.75" right="0.75" top="1" bottom="1" header="0.5" footer="0.5"/>
  <pageSetup scale="86" fitToHeight="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F3E3F-5C59-4F0A-B2FB-FD7AAF21B6CF}">
  <sheetPr>
    <pageSetUpPr fitToPage="1"/>
  </sheetPr>
  <dimension ref="A1:E36"/>
  <sheetViews>
    <sheetView topLeftCell="B1" zoomScaleNormal="100" workbookViewId="0">
      <selection activeCell="B8" sqref="B8:D16"/>
    </sheetView>
  </sheetViews>
  <sheetFormatPr defaultColWidth="9.109375" defaultRowHeight="13.2"/>
  <cols>
    <col min="1" max="1" width="77.88671875" style="1" customWidth="1"/>
    <col min="2" max="5" width="20.6640625" style="1" customWidth="1"/>
    <col min="6" max="16384" width="9.109375" style="1"/>
  </cols>
  <sheetData>
    <row r="1" spans="1:5" s="24" customFormat="1">
      <c r="A1" s="546" t="s">
        <v>1633</v>
      </c>
      <c r="C1" s="369" t="s">
        <v>1612</v>
      </c>
      <c r="D1" s="370"/>
      <c r="E1" s="553" t="s">
        <v>1634</v>
      </c>
    </row>
    <row r="2" spans="1:5" s="24" customFormat="1">
      <c r="D2" s="547"/>
      <c r="E2" s="400" t="s">
        <v>2431</v>
      </c>
    </row>
    <row r="3" spans="1:5" s="24" customFormat="1">
      <c r="A3" s="377"/>
      <c r="B3" s="377"/>
      <c r="C3" s="378" t="s">
        <v>2</v>
      </c>
      <c r="D3" s="377"/>
      <c r="E3" s="378" t="s">
        <v>3</v>
      </c>
    </row>
    <row r="4" spans="1:5" s="24" customFormat="1">
      <c r="A4" s="379" t="s">
        <v>1635</v>
      </c>
      <c r="B4" s="379" t="s">
        <v>5</v>
      </c>
      <c r="C4" s="379" t="s">
        <v>6</v>
      </c>
      <c r="D4" s="379" t="s">
        <v>7</v>
      </c>
      <c r="E4" s="379" t="s">
        <v>2</v>
      </c>
    </row>
    <row r="5" spans="1:5" s="24" customFormat="1">
      <c r="A5" s="379" t="s">
        <v>1636</v>
      </c>
      <c r="B5" s="379" t="s">
        <v>11</v>
      </c>
      <c r="C5" s="381" t="s">
        <v>14</v>
      </c>
      <c r="D5" s="381" t="s">
        <v>12</v>
      </c>
      <c r="E5" s="379" t="s">
        <v>6</v>
      </c>
    </row>
    <row r="6" spans="1:5" s="24" customFormat="1">
      <c r="A6" s="380"/>
      <c r="B6" s="381" t="s">
        <v>39</v>
      </c>
      <c r="C6" s="381" t="s">
        <v>40</v>
      </c>
      <c r="D6" s="381" t="s">
        <v>2434</v>
      </c>
      <c r="E6" s="379" t="s">
        <v>14</v>
      </c>
    </row>
    <row r="7" spans="1:5" s="24" customFormat="1">
      <c r="A7" s="548"/>
      <c r="B7" s="382"/>
      <c r="C7" s="382"/>
      <c r="D7" s="382"/>
      <c r="E7" s="380"/>
    </row>
    <row r="8" spans="1:5" s="123" customFormat="1" ht="21" customHeight="1">
      <c r="A8" s="549" t="s">
        <v>1637</v>
      </c>
      <c r="B8" s="551">
        <v>0</v>
      </c>
      <c r="C8" s="552">
        <v>0</v>
      </c>
      <c r="D8" s="552">
        <v>0</v>
      </c>
      <c r="E8" s="552">
        <f t="shared" ref="E8:E16" si="0">D8-C8</f>
        <v>0</v>
      </c>
    </row>
    <row r="9" spans="1:5" s="123" customFormat="1" ht="21" customHeight="1">
      <c r="A9" s="539" t="s">
        <v>1638</v>
      </c>
      <c r="B9" s="552">
        <v>0</v>
      </c>
      <c r="C9" s="552">
        <v>0</v>
      </c>
      <c r="D9" s="552">
        <v>0</v>
      </c>
      <c r="E9" s="552">
        <f t="shared" si="0"/>
        <v>0</v>
      </c>
    </row>
    <row r="10" spans="1:5" s="123" customFormat="1" ht="21" customHeight="1">
      <c r="A10" s="539" t="s">
        <v>1639</v>
      </c>
      <c r="B10" s="552">
        <v>0</v>
      </c>
      <c r="C10" s="552">
        <v>0</v>
      </c>
      <c r="D10" s="552">
        <v>0</v>
      </c>
      <c r="E10" s="552">
        <f t="shared" si="0"/>
        <v>0</v>
      </c>
    </row>
    <row r="11" spans="1:5" s="123" customFormat="1" ht="21" customHeight="1">
      <c r="A11" s="539" t="s">
        <v>1640</v>
      </c>
      <c r="B11" s="552">
        <v>0</v>
      </c>
      <c r="C11" s="552">
        <v>0</v>
      </c>
      <c r="D11" s="552">
        <v>0</v>
      </c>
      <c r="E11" s="552">
        <f t="shared" si="0"/>
        <v>0</v>
      </c>
    </row>
    <row r="12" spans="1:5" s="123" customFormat="1" ht="21" customHeight="1">
      <c r="A12" s="539" t="s">
        <v>1641</v>
      </c>
      <c r="B12" s="552">
        <v>0</v>
      </c>
      <c r="C12" s="552">
        <v>0</v>
      </c>
      <c r="D12" s="552">
        <v>0</v>
      </c>
      <c r="E12" s="552">
        <f t="shared" si="0"/>
        <v>0</v>
      </c>
    </row>
    <row r="13" spans="1:5" s="123" customFormat="1" ht="21" customHeight="1">
      <c r="A13" s="539" t="s">
        <v>1642</v>
      </c>
      <c r="B13" s="552">
        <v>0</v>
      </c>
      <c r="C13" s="552">
        <v>0</v>
      </c>
      <c r="D13" s="552">
        <v>0</v>
      </c>
      <c r="E13" s="552">
        <f t="shared" si="0"/>
        <v>0</v>
      </c>
    </row>
    <row r="14" spans="1:5" s="123" customFormat="1" ht="21" customHeight="1">
      <c r="A14" s="539" t="s">
        <v>1643</v>
      </c>
      <c r="B14" s="552">
        <v>0</v>
      </c>
      <c r="C14" s="552">
        <v>0</v>
      </c>
      <c r="D14" s="552">
        <v>0</v>
      </c>
      <c r="E14" s="552">
        <f t="shared" si="0"/>
        <v>0</v>
      </c>
    </row>
    <row r="15" spans="1:5" s="123" customFormat="1" ht="21" customHeight="1">
      <c r="A15" s="539" t="s">
        <v>1644</v>
      </c>
      <c r="B15" s="552">
        <v>0</v>
      </c>
      <c r="C15" s="552">
        <v>0</v>
      </c>
      <c r="D15" s="552">
        <v>0</v>
      </c>
      <c r="E15" s="552">
        <f t="shared" si="0"/>
        <v>0</v>
      </c>
    </row>
    <row r="16" spans="1:5" s="123" customFormat="1" ht="21" customHeight="1">
      <c r="A16" s="539" t="s">
        <v>1645</v>
      </c>
      <c r="B16" s="552">
        <v>0</v>
      </c>
      <c r="C16" s="552">
        <v>16000</v>
      </c>
      <c r="D16" s="552">
        <v>20000</v>
      </c>
      <c r="E16" s="552">
        <f t="shared" si="0"/>
        <v>4000</v>
      </c>
    </row>
    <row r="17" spans="1:5" s="24" customFormat="1" ht="21" customHeight="1">
      <c r="A17" s="550" t="s">
        <v>7</v>
      </c>
      <c r="B17" s="371">
        <f>SUM(B8:B16)</f>
        <v>0</v>
      </c>
      <c r="C17" s="371">
        <f>SUM(C8:C16)</f>
        <v>16000</v>
      </c>
      <c r="D17" s="371">
        <f>SUM(D8:D16)</f>
        <v>20000</v>
      </c>
      <c r="E17" s="371">
        <f>SUM(E8:E16)</f>
        <v>4000</v>
      </c>
    </row>
    <row r="36" spans="5:5">
      <c r="E36" s="553" t="s">
        <v>2220</v>
      </c>
    </row>
  </sheetData>
  <pageMargins left="0.75" right="0.75" top="1" bottom="1" header="0.5" footer="0.5"/>
  <pageSetup scale="77" fitToHeight="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C7651-8C76-4453-BE32-F63EB394BFC5}">
  <sheetPr>
    <pageSetUpPr fitToPage="1"/>
  </sheetPr>
  <dimension ref="A1:E36"/>
  <sheetViews>
    <sheetView topLeftCell="B1" workbookViewId="0">
      <selection activeCell="B8" sqref="B8:D16"/>
    </sheetView>
  </sheetViews>
  <sheetFormatPr defaultColWidth="9.109375" defaultRowHeight="13.2"/>
  <cols>
    <col min="1" max="1" width="60.6640625" style="1" customWidth="1"/>
    <col min="2" max="5" width="20.6640625" style="1" customWidth="1"/>
    <col min="6" max="16384" width="9.109375" style="1"/>
  </cols>
  <sheetData>
    <row r="1" spans="1:5" s="24" customFormat="1">
      <c r="A1" s="546" t="s">
        <v>1646</v>
      </c>
      <c r="C1" s="369" t="s">
        <v>1612</v>
      </c>
      <c r="D1" s="370"/>
      <c r="E1" s="553" t="s">
        <v>1647</v>
      </c>
    </row>
    <row r="2" spans="1:5" s="24" customFormat="1">
      <c r="D2" s="554"/>
      <c r="E2" s="400" t="s">
        <v>2431</v>
      </c>
    </row>
    <row r="3" spans="1:5" s="24" customFormat="1">
      <c r="A3" s="377"/>
      <c r="B3" s="377"/>
      <c r="C3" s="378" t="s">
        <v>2</v>
      </c>
      <c r="D3" s="377"/>
      <c r="E3" s="378" t="s">
        <v>3</v>
      </c>
    </row>
    <row r="4" spans="1:5" s="24" customFormat="1">
      <c r="A4" s="380"/>
      <c r="B4" s="379" t="s">
        <v>5</v>
      </c>
      <c r="C4" s="379" t="s">
        <v>6</v>
      </c>
      <c r="D4" s="379" t="s">
        <v>7</v>
      </c>
      <c r="E4" s="379" t="s">
        <v>2</v>
      </c>
    </row>
    <row r="5" spans="1:5" s="24" customFormat="1">
      <c r="A5" s="380"/>
      <c r="B5" s="379" t="s">
        <v>11</v>
      </c>
      <c r="C5" s="381" t="s">
        <v>14</v>
      </c>
      <c r="D5" s="381" t="s">
        <v>12</v>
      </c>
      <c r="E5" s="379" t="s">
        <v>6</v>
      </c>
    </row>
    <row r="6" spans="1:5" s="24" customFormat="1">
      <c r="A6" s="379" t="s">
        <v>1648</v>
      </c>
      <c r="B6" s="381" t="s">
        <v>39</v>
      </c>
      <c r="C6" s="381" t="s">
        <v>40</v>
      </c>
      <c r="D6" s="381" t="s">
        <v>2434</v>
      </c>
      <c r="E6" s="379" t="s">
        <v>14</v>
      </c>
    </row>
    <row r="7" spans="1:5" s="24" customFormat="1">
      <c r="A7" s="380"/>
      <c r="B7" s="382"/>
      <c r="C7" s="382"/>
      <c r="D7" s="382"/>
      <c r="E7" s="380"/>
    </row>
    <row r="8" spans="1:5" s="123" customFormat="1" ht="21" customHeight="1">
      <c r="A8" s="539" t="s">
        <v>1649</v>
      </c>
      <c r="B8" s="537">
        <v>0</v>
      </c>
      <c r="C8" s="537">
        <v>0</v>
      </c>
      <c r="D8" s="537">
        <v>0</v>
      </c>
      <c r="E8" s="537">
        <f t="shared" ref="E8:E17" si="0">D8-C8</f>
        <v>0</v>
      </c>
    </row>
    <row r="9" spans="1:5" s="123" customFormat="1" ht="21" customHeight="1">
      <c r="A9" s="539" t="s">
        <v>1650</v>
      </c>
      <c r="B9" s="537">
        <v>0</v>
      </c>
      <c r="C9" s="537">
        <v>0</v>
      </c>
      <c r="D9" s="537">
        <v>0</v>
      </c>
      <c r="E9" s="537">
        <f t="shared" si="0"/>
        <v>0</v>
      </c>
    </row>
    <row r="10" spans="1:5" s="123" customFormat="1" ht="21" customHeight="1">
      <c r="A10" s="539" t="s">
        <v>1651</v>
      </c>
      <c r="B10" s="537">
        <v>0</v>
      </c>
      <c r="C10" s="537">
        <v>0</v>
      </c>
      <c r="D10" s="537">
        <v>0</v>
      </c>
      <c r="E10" s="537">
        <f t="shared" si="0"/>
        <v>0</v>
      </c>
    </row>
    <row r="11" spans="1:5" s="123" customFormat="1" ht="21" customHeight="1">
      <c r="A11" s="539" t="s">
        <v>1652</v>
      </c>
      <c r="B11" s="537">
        <v>0</v>
      </c>
      <c r="C11" s="537">
        <v>0</v>
      </c>
      <c r="D11" s="537">
        <v>0</v>
      </c>
      <c r="E11" s="537">
        <f t="shared" si="0"/>
        <v>0</v>
      </c>
    </row>
    <row r="12" spans="1:5" s="123" customFormat="1" ht="21" customHeight="1">
      <c r="A12" s="539" t="s">
        <v>1653</v>
      </c>
      <c r="B12" s="537">
        <v>0</v>
      </c>
      <c r="C12" s="537">
        <v>0</v>
      </c>
      <c r="D12" s="537">
        <v>0</v>
      </c>
      <c r="E12" s="537">
        <f t="shared" si="0"/>
        <v>0</v>
      </c>
    </row>
    <row r="13" spans="1:5" s="123" customFormat="1" ht="21" customHeight="1">
      <c r="A13" s="539" t="s">
        <v>1654</v>
      </c>
      <c r="B13" s="537">
        <v>0</v>
      </c>
      <c r="C13" s="537">
        <v>0</v>
      </c>
      <c r="D13" s="537">
        <v>0</v>
      </c>
      <c r="E13" s="537">
        <f t="shared" si="0"/>
        <v>0</v>
      </c>
    </row>
    <row r="14" spans="1:5" s="123" customFormat="1" ht="21" customHeight="1">
      <c r="A14" s="539" t="s">
        <v>1655</v>
      </c>
      <c r="B14" s="530" t="s">
        <v>94</v>
      </c>
      <c r="C14" s="530"/>
      <c r="D14" s="530"/>
      <c r="E14" s="537">
        <f t="shared" si="0"/>
        <v>0</v>
      </c>
    </row>
    <row r="15" spans="1:5" s="123" customFormat="1" ht="21" customHeight="1">
      <c r="A15" s="539" t="s">
        <v>1656</v>
      </c>
      <c r="B15" s="537">
        <v>0</v>
      </c>
      <c r="C15" s="537">
        <v>0</v>
      </c>
      <c r="D15" s="537"/>
      <c r="E15" s="537">
        <f t="shared" si="0"/>
        <v>0</v>
      </c>
    </row>
    <row r="16" spans="1:5" s="123" customFormat="1" ht="21" customHeight="1">
      <c r="A16" s="539" t="s">
        <v>1657</v>
      </c>
      <c r="B16" s="530">
        <v>1286734</v>
      </c>
      <c r="C16" s="530">
        <v>100000</v>
      </c>
      <c r="D16" s="530">
        <v>150000</v>
      </c>
      <c r="E16" s="537">
        <f t="shared" si="0"/>
        <v>50000</v>
      </c>
    </row>
    <row r="17" spans="1:5" s="123" customFormat="1" ht="21" customHeight="1">
      <c r="A17" s="539" t="s">
        <v>1658</v>
      </c>
      <c r="B17" s="537">
        <v>0</v>
      </c>
      <c r="C17" s="537">
        <v>0</v>
      </c>
      <c r="D17" s="537">
        <v>0</v>
      </c>
      <c r="E17" s="537">
        <f t="shared" si="0"/>
        <v>0</v>
      </c>
    </row>
    <row r="18" spans="1:5" s="123" customFormat="1" ht="21" customHeight="1">
      <c r="A18" s="539"/>
      <c r="B18" s="530"/>
      <c r="C18" s="530"/>
      <c r="D18" s="530"/>
      <c r="E18" s="537" t="s">
        <v>94</v>
      </c>
    </row>
    <row r="19" spans="1:5" s="131" customFormat="1" ht="21" customHeight="1">
      <c r="A19" s="544" t="s">
        <v>7</v>
      </c>
      <c r="B19" s="538">
        <f>SUM(B8:B18)</f>
        <v>1286734</v>
      </c>
      <c r="C19" s="538">
        <f>SUM(C8:C18)</f>
        <v>100000</v>
      </c>
      <c r="D19" s="538">
        <f>SUM(D8:D18)</f>
        <v>150000</v>
      </c>
      <c r="E19" s="538">
        <f>SUM(E8:E18)</f>
        <v>50000</v>
      </c>
    </row>
    <row r="36" spans="5:5">
      <c r="E36" s="553" t="s">
        <v>2221</v>
      </c>
    </row>
  </sheetData>
  <pageMargins left="0.75" right="0.75" top="1" bottom="1" header="0.5" footer="0.5"/>
  <pageSetup scale="86" fitToHeight="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BAE0F-8BCC-414D-8979-6D034189BFD8}">
  <sheetPr>
    <pageSetUpPr fitToPage="1"/>
  </sheetPr>
  <dimension ref="A1:E37"/>
  <sheetViews>
    <sheetView topLeftCell="B1" workbookViewId="0">
      <selection activeCell="B8" sqref="B8:D9"/>
    </sheetView>
  </sheetViews>
  <sheetFormatPr defaultRowHeight="13.2"/>
  <cols>
    <col min="1" max="1" width="60.6640625" customWidth="1"/>
    <col min="2" max="5" width="20.6640625" customWidth="1"/>
  </cols>
  <sheetData>
    <row r="1" spans="1:5" s="131" customFormat="1">
      <c r="A1" s="131" t="s">
        <v>1659</v>
      </c>
      <c r="C1" s="523" t="s">
        <v>1612</v>
      </c>
      <c r="D1" s="132"/>
      <c r="E1" s="524" t="s">
        <v>1660</v>
      </c>
    </row>
    <row r="2" spans="1:5" s="131" customFormat="1">
      <c r="D2" s="555"/>
      <c r="E2" s="318" t="s">
        <v>2431</v>
      </c>
    </row>
    <row r="3" spans="1:5" s="131" customFormat="1">
      <c r="A3" s="383"/>
      <c r="B3" s="377"/>
      <c r="C3" s="378" t="s">
        <v>2</v>
      </c>
      <c r="D3" s="377"/>
      <c r="E3" s="526" t="s">
        <v>3</v>
      </c>
    </row>
    <row r="4" spans="1:5" s="131" customFormat="1">
      <c r="A4" s="390"/>
      <c r="B4" s="379" t="s">
        <v>5</v>
      </c>
      <c r="C4" s="379" t="s">
        <v>6</v>
      </c>
      <c r="D4" s="379" t="s">
        <v>7</v>
      </c>
      <c r="E4" s="541" t="s">
        <v>2</v>
      </c>
    </row>
    <row r="5" spans="1:5" s="131" customFormat="1">
      <c r="A5" s="386" t="s">
        <v>1661</v>
      </c>
      <c r="B5" s="379" t="s">
        <v>11</v>
      </c>
      <c r="C5" s="381" t="s">
        <v>14</v>
      </c>
      <c r="D5" s="381" t="s">
        <v>12</v>
      </c>
      <c r="E5" s="541" t="s">
        <v>6</v>
      </c>
    </row>
    <row r="6" spans="1:5" s="131" customFormat="1">
      <c r="A6" s="390"/>
      <c r="B6" s="381" t="s">
        <v>39</v>
      </c>
      <c r="C6" s="381" t="s">
        <v>40</v>
      </c>
      <c r="D6" s="381" t="s">
        <v>2434</v>
      </c>
      <c r="E6" s="541" t="s">
        <v>14</v>
      </c>
    </row>
    <row r="7" spans="1:5" s="131" customFormat="1">
      <c r="A7" s="390"/>
      <c r="B7" s="382"/>
      <c r="C7" s="382"/>
      <c r="D7" s="382"/>
      <c r="E7" s="542"/>
    </row>
    <row r="8" spans="1:5" s="123" customFormat="1" ht="21" customHeight="1">
      <c r="A8" s="539" t="s">
        <v>1662</v>
      </c>
      <c r="B8" s="552">
        <v>49396</v>
      </c>
      <c r="C8" s="552">
        <v>50000</v>
      </c>
      <c r="D8" s="552">
        <v>55000</v>
      </c>
      <c r="E8" s="530">
        <f>D8-C8</f>
        <v>5000</v>
      </c>
    </row>
    <row r="9" spans="1:5" s="123" customFormat="1" ht="21" customHeight="1">
      <c r="A9" s="539" t="s">
        <v>1663</v>
      </c>
      <c r="B9" s="552">
        <v>0</v>
      </c>
      <c r="C9" s="552">
        <v>0</v>
      </c>
      <c r="D9" s="552"/>
      <c r="E9" s="530">
        <f>D9-C9</f>
        <v>0</v>
      </c>
    </row>
    <row r="10" spans="1:5" s="123" customFormat="1" ht="21" customHeight="1">
      <c r="A10" s="539"/>
      <c r="B10" s="530"/>
      <c r="C10" s="530"/>
      <c r="D10" s="530"/>
      <c r="E10" s="530"/>
    </row>
    <row r="11" spans="1:5" s="131" customFormat="1" ht="21" customHeight="1">
      <c r="A11" s="544" t="s">
        <v>7</v>
      </c>
      <c r="B11" s="538">
        <f>SUM(B8:B9)</f>
        <v>49396</v>
      </c>
      <c r="C11" s="538">
        <f>SUM(C8:C9)</f>
        <v>50000</v>
      </c>
      <c r="D11" s="538">
        <f>SUM(D8:D9)</f>
        <v>55000</v>
      </c>
      <c r="E11" s="538">
        <f>SUM(E8:E9)</f>
        <v>5000</v>
      </c>
    </row>
    <row r="37" spans="5:5">
      <c r="E37" s="535" t="s">
        <v>2222</v>
      </c>
    </row>
  </sheetData>
  <pageMargins left="0.75" right="0.75" top="1" bottom="1" header="0.5" footer="0.5"/>
  <pageSetup scale="86" fitToHeight="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0202E-D41C-4424-A1E9-BD8F9C2F773C}">
  <sheetPr>
    <pageSetUpPr fitToPage="1"/>
  </sheetPr>
  <dimension ref="A1:E37"/>
  <sheetViews>
    <sheetView workbookViewId="0"/>
  </sheetViews>
  <sheetFormatPr defaultRowHeight="13.2"/>
  <cols>
    <col min="1" max="1" width="60.6640625" customWidth="1"/>
    <col min="2" max="5" width="20.6640625" customWidth="1"/>
  </cols>
  <sheetData>
    <row r="1" spans="1:5" s="131" customFormat="1">
      <c r="A1" s="131" t="s">
        <v>1664</v>
      </c>
      <c r="C1" s="523" t="s">
        <v>1612</v>
      </c>
      <c r="D1" s="132"/>
      <c r="E1" s="535" t="s">
        <v>1665</v>
      </c>
    </row>
    <row r="2" spans="1:5" s="131" customFormat="1">
      <c r="C2" s="556"/>
      <c r="D2" s="556"/>
      <c r="E2" s="400" t="s">
        <v>2431</v>
      </c>
    </row>
    <row r="3" spans="1:5" s="131" customFormat="1">
      <c r="A3" s="557"/>
      <c r="B3" s="377"/>
      <c r="C3" s="378" t="s">
        <v>2</v>
      </c>
      <c r="D3" s="377"/>
      <c r="E3" s="526" t="s">
        <v>3</v>
      </c>
    </row>
    <row r="4" spans="1:5" s="131" customFormat="1">
      <c r="A4" s="390"/>
      <c r="B4" s="379" t="s">
        <v>5</v>
      </c>
      <c r="C4" s="379" t="s">
        <v>6</v>
      </c>
      <c r="D4" s="379" t="s">
        <v>7</v>
      </c>
      <c r="E4" s="541" t="s">
        <v>2</v>
      </c>
    </row>
    <row r="5" spans="1:5" s="131" customFormat="1">
      <c r="A5" s="390" t="s">
        <v>1666</v>
      </c>
      <c r="B5" s="379" t="s">
        <v>11</v>
      </c>
      <c r="C5" s="381" t="s">
        <v>14</v>
      </c>
      <c r="D5" s="381" t="s">
        <v>12</v>
      </c>
      <c r="E5" s="541" t="s">
        <v>6</v>
      </c>
    </row>
    <row r="6" spans="1:5" s="131" customFormat="1">
      <c r="A6" s="390"/>
      <c r="B6" s="381" t="s">
        <v>39</v>
      </c>
      <c r="C6" s="381" t="s">
        <v>40</v>
      </c>
      <c r="D6" s="381" t="s">
        <v>2434</v>
      </c>
      <c r="E6" s="541" t="s">
        <v>14</v>
      </c>
    </row>
    <row r="7" spans="1:5" s="131" customFormat="1">
      <c r="A7" s="390"/>
      <c r="B7" s="558"/>
      <c r="C7" s="391"/>
      <c r="D7" s="391"/>
      <c r="E7" s="542"/>
    </row>
    <row r="8" spans="1:5" s="123" customFormat="1" ht="21" customHeight="1">
      <c r="A8" s="539" t="s">
        <v>1667</v>
      </c>
      <c r="B8" s="552">
        <v>0</v>
      </c>
      <c r="C8" s="552">
        <v>0</v>
      </c>
      <c r="D8" s="552">
        <v>0</v>
      </c>
      <c r="E8" s="530">
        <f>D8-C8</f>
        <v>0</v>
      </c>
    </row>
    <row r="16" spans="1:5">
      <c r="A16" s="139"/>
      <c r="B16" s="139"/>
      <c r="C16" s="139"/>
      <c r="D16" s="139"/>
      <c r="E16" s="139"/>
    </row>
    <row r="17" spans="1:5">
      <c r="A17" s="139"/>
      <c r="B17" s="139"/>
      <c r="C17" s="139"/>
      <c r="D17" s="139"/>
      <c r="E17" s="139"/>
    </row>
    <row r="18" spans="1:5">
      <c r="A18" s="139"/>
      <c r="B18" s="139"/>
      <c r="C18" s="139"/>
      <c r="D18" s="139"/>
      <c r="E18" s="139"/>
    </row>
    <row r="19" spans="1:5">
      <c r="A19" s="139"/>
      <c r="B19" s="139"/>
      <c r="C19" s="139"/>
      <c r="D19" s="139"/>
      <c r="E19" s="139"/>
    </row>
    <row r="20" spans="1:5">
      <c r="A20" s="139"/>
      <c r="B20" s="139"/>
      <c r="C20" s="139"/>
      <c r="D20" s="139"/>
      <c r="E20" s="139"/>
    </row>
    <row r="21" spans="1:5">
      <c r="A21" s="139"/>
      <c r="B21" s="139"/>
      <c r="C21" s="139"/>
      <c r="D21" s="139"/>
      <c r="E21" s="139"/>
    </row>
    <row r="22" spans="1:5">
      <c r="A22" s="139"/>
      <c r="B22" s="139"/>
      <c r="C22" s="139"/>
      <c r="D22" s="139"/>
      <c r="E22" s="139"/>
    </row>
    <row r="23" spans="1:5">
      <c r="A23" s="139"/>
      <c r="B23" s="139"/>
      <c r="C23" s="139"/>
      <c r="D23" s="139"/>
      <c r="E23" s="139"/>
    </row>
    <row r="24" spans="1:5">
      <c r="A24" s="139"/>
      <c r="B24" s="139"/>
      <c r="C24" s="139"/>
      <c r="D24" s="139"/>
      <c r="E24" s="139"/>
    </row>
    <row r="25" spans="1:5">
      <c r="A25" s="139"/>
      <c r="B25" s="139"/>
      <c r="C25" s="139"/>
      <c r="D25" s="139"/>
      <c r="E25" s="139"/>
    </row>
    <row r="37" spans="5:5">
      <c r="E37" s="535" t="s">
        <v>2223</v>
      </c>
    </row>
  </sheetData>
  <pageMargins left="0.75" right="0.75" top="1" bottom="1" header="0.5" footer="0.5"/>
  <pageSetup scale="86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64248-9505-44D6-B50B-97DD997C0A04}">
  <sheetPr>
    <pageSetUpPr fitToPage="1"/>
  </sheetPr>
  <dimension ref="A1:E38"/>
  <sheetViews>
    <sheetView topLeftCell="B1" workbookViewId="0">
      <selection activeCell="B8" sqref="B8:D12"/>
    </sheetView>
  </sheetViews>
  <sheetFormatPr defaultRowHeight="13.2"/>
  <cols>
    <col min="1" max="1" width="60.6640625" customWidth="1"/>
    <col min="2" max="5" width="20.6640625" customWidth="1"/>
  </cols>
  <sheetData>
    <row r="1" spans="1:5" s="131" customFormat="1">
      <c r="A1" s="131" t="s">
        <v>1668</v>
      </c>
      <c r="C1" s="523" t="s">
        <v>1612</v>
      </c>
      <c r="D1" s="132"/>
      <c r="E1" s="535" t="s">
        <v>1669</v>
      </c>
    </row>
    <row r="2" spans="1:5" s="131" customFormat="1">
      <c r="D2" s="321"/>
      <c r="E2" s="560" t="s">
        <v>2431</v>
      </c>
    </row>
    <row r="3" spans="1:5" s="131" customFormat="1">
      <c r="A3" s="383"/>
      <c r="B3" s="383"/>
      <c r="C3" s="536" t="s">
        <v>2</v>
      </c>
      <c r="D3" s="383"/>
      <c r="E3" s="526" t="s">
        <v>3</v>
      </c>
    </row>
    <row r="4" spans="1:5" s="131" customFormat="1">
      <c r="A4" s="390"/>
      <c r="B4" s="386" t="s">
        <v>5</v>
      </c>
      <c r="C4" s="386" t="s">
        <v>6</v>
      </c>
      <c r="D4" s="386" t="s">
        <v>7</v>
      </c>
      <c r="E4" s="541" t="s">
        <v>2</v>
      </c>
    </row>
    <row r="5" spans="1:5" s="131" customFormat="1">
      <c r="A5" s="386" t="s">
        <v>1670</v>
      </c>
      <c r="B5" s="386" t="s">
        <v>11</v>
      </c>
      <c r="C5" s="559" t="s">
        <v>14</v>
      </c>
      <c r="D5" s="559" t="s">
        <v>12</v>
      </c>
      <c r="E5" s="541" t="s">
        <v>6</v>
      </c>
    </row>
    <row r="6" spans="1:5" s="131" customFormat="1">
      <c r="A6" s="390"/>
      <c r="B6" s="559" t="s">
        <v>39</v>
      </c>
      <c r="C6" s="559" t="s">
        <v>40</v>
      </c>
      <c r="D6" s="559" t="s">
        <v>2434</v>
      </c>
      <c r="E6" s="541" t="s">
        <v>14</v>
      </c>
    </row>
    <row r="7" spans="1:5" s="131" customFormat="1">
      <c r="A7" s="390"/>
      <c r="B7" s="558"/>
      <c r="C7" s="391"/>
      <c r="D7" s="391"/>
      <c r="E7" s="542"/>
    </row>
    <row r="8" spans="1:5" s="123" customFormat="1" ht="21" customHeight="1">
      <c r="A8" s="539" t="s">
        <v>1671</v>
      </c>
      <c r="B8" s="537">
        <v>7315</v>
      </c>
      <c r="C8" s="537">
        <v>10000</v>
      </c>
      <c r="D8" s="537">
        <v>10000</v>
      </c>
      <c r="E8" s="530">
        <f>D8-C8</f>
        <v>0</v>
      </c>
    </row>
    <row r="9" spans="1:5" s="123" customFormat="1" ht="21" customHeight="1">
      <c r="A9" s="539" t="s">
        <v>1672</v>
      </c>
      <c r="B9" s="537">
        <v>0</v>
      </c>
      <c r="C9" s="537">
        <v>0</v>
      </c>
      <c r="D9" s="537">
        <v>0</v>
      </c>
      <c r="E9" s="530">
        <f>D9-C9</f>
        <v>0</v>
      </c>
    </row>
    <row r="10" spans="1:5" s="123" customFormat="1" ht="21" customHeight="1">
      <c r="A10" s="539" t="s">
        <v>1673</v>
      </c>
      <c r="B10" s="537">
        <v>0</v>
      </c>
      <c r="C10" s="537">
        <v>0</v>
      </c>
      <c r="D10" s="537">
        <v>0</v>
      </c>
      <c r="E10" s="530">
        <f>D10-C10</f>
        <v>0</v>
      </c>
    </row>
    <row r="11" spans="1:5" s="123" customFormat="1" ht="21" customHeight="1">
      <c r="A11" s="539" t="s">
        <v>1674</v>
      </c>
      <c r="B11" s="537">
        <v>12726</v>
      </c>
      <c r="C11" s="537">
        <v>12000</v>
      </c>
      <c r="D11" s="537">
        <v>15000</v>
      </c>
      <c r="E11" s="530">
        <f>D11-C11</f>
        <v>3000</v>
      </c>
    </row>
    <row r="12" spans="1:5" s="123" customFormat="1" ht="21" customHeight="1">
      <c r="A12" s="539" t="s">
        <v>1675</v>
      </c>
      <c r="B12" s="537">
        <v>0</v>
      </c>
      <c r="C12" s="537">
        <v>0</v>
      </c>
      <c r="D12" s="537">
        <v>0</v>
      </c>
      <c r="E12" s="530">
        <f>D12-C12</f>
        <v>0</v>
      </c>
    </row>
    <row r="13" spans="1:5" s="123" customFormat="1" ht="21" customHeight="1">
      <c r="A13" s="539"/>
      <c r="B13" s="530"/>
      <c r="C13" s="530"/>
      <c r="D13" s="530"/>
      <c r="E13" s="530"/>
    </row>
    <row r="14" spans="1:5" s="131" customFormat="1" ht="21" customHeight="1">
      <c r="A14" s="544" t="s">
        <v>7</v>
      </c>
      <c r="B14" s="538">
        <f>SUM(B8:B12)</f>
        <v>20041</v>
      </c>
      <c r="C14" s="538">
        <f>SUM(C8:C12)</f>
        <v>22000</v>
      </c>
      <c r="D14" s="538">
        <f>SUM(D8:D12)</f>
        <v>25000</v>
      </c>
      <c r="E14" s="538">
        <f>SUM(E8:E12)</f>
        <v>3000</v>
      </c>
    </row>
    <row r="15" spans="1:5">
      <c r="A15" s="123"/>
      <c r="B15" s="123"/>
      <c r="C15" s="123"/>
      <c r="D15" s="123"/>
      <c r="E15" s="123"/>
    </row>
    <row r="16" spans="1:5">
      <c r="A16" s="123"/>
      <c r="B16" s="123"/>
      <c r="C16" s="123"/>
      <c r="D16" s="123"/>
      <c r="E16" s="123"/>
    </row>
    <row r="17" spans="1:5">
      <c r="A17" s="123"/>
      <c r="B17" s="123"/>
      <c r="C17" s="123"/>
      <c r="D17" s="123"/>
      <c r="E17" s="123"/>
    </row>
    <row r="18" spans="1:5">
      <c r="A18" s="123"/>
      <c r="B18" s="123"/>
      <c r="C18" s="123"/>
      <c r="D18" s="123"/>
      <c r="E18" s="123"/>
    </row>
    <row r="19" spans="1:5">
      <c r="A19" s="123"/>
      <c r="B19" s="123"/>
      <c r="C19" s="123"/>
      <c r="D19" s="123"/>
      <c r="E19" s="123"/>
    </row>
    <row r="20" spans="1:5">
      <c r="A20" s="123"/>
      <c r="B20" s="123"/>
      <c r="C20" s="123"/>
      <c r="D20" s="123"/>
      <c r="E20" s="123"/>
    </row>
    <row r="21" spans="1:5">
      <c r="A21" s="123"/>
      <c r="B21" s="123"/>
      <c r="C21" s="123"/>
      <c r="D21" s="123"/>
      <c r="E21" s="123"/>
    </row>
    <row r="22" spans="1:5">
      <c r="A22" s="123"/>
      <c r="B22" s="123"/>
      <c r="C22" s="123"/>
      <c r="D22" s="123"/>
      <c r="E22" s="123"/>
    </row>
    <row r="23" spans="1:5">
      <c r="A23" s="123"/>
      <c r="B23" s="123"/>
      <c r="C23" s="123"/>
      <c r="D23" s="123"/>
      <c r="E23" s="123"/>
    </row>
    <row r="24" spans="1:5">
      <c r="A24" s="123"/>
      <c r="B24" s="123"/>
      <c r="C24" s="123"/>
      <c r="D24" s="123"/>
      <c r="E24" s="123"/>
    </row>
    <row r="25" spans="1:5">
      <c r="A25" s="123"/>
      <c r="B25" s="123"/>
      <c r="C25" s="123"/>
      <c r="D25" s="123"/>
      <c r="E25" s="123"/>
    </row>
    <row r="26" spans="1:5">
      <c r="A26" s="123"/>
      <c r="B26" s="123"/>
      <c r="C26" s="123"/>
      <c r="D26" s="123"/>
      <c r="E26" s="123"/>
    </row>
    <row r="27" spans="1:5">
      <c r="A27" s="123"/>
      <c r="B27" s="123"/>
      <c r="C27" s="123"/>
      <c r="D27" s="123"/>
      <c r="E27" s="123"/>
    </row>
    <row r="28" spans="1:5">
      <c r="A28" s="123"/>
      <c r="B28" s="123"/>
      <c r="C28" s="123"/>
      <c r="D28" s="123"/>
      <c r="E28" s="123"/>
    </row>
    <row r="29" spans="1:5">
      <c r="A29" s="123"/>
      <c r="B29" s="123"/>
      <c r="C29" s="123"/>
      <c r="D29" s="123"/>
      <c r="E29" s="123"/>
    </row>
    <row r="30" spans="1:5">
      <c r="A30" s="123"/>
      <c r="B30" s="123"/>
      <c r="C30" s="123"/>
      <c r="D30" s="123"/>
      <c r="E30" s="123"/>
    </row>
    <row r="31" spans="1:5">
      <c r="A31" s="123"/>
      <c r="B31" s="123"/>
      <c r="C31" s="123"/>
      <c r="D31" s="123"/>
      <c r="E31" s="123"/>
    </row>
    <row r="32" spans="1:5">
      <c r="A32" s="123"/>
      <c r="B32" s="123"/>
      <c r="C32" s="123"/>
      <c r="D32" s="123"/>
      <c r="E32" s="123"/>
    </row>
    <row r="33" spans="1:5">
      <c r="A33" s="123"/>
      <c r="B33" s="123"/>
      <c r="C33" s="123"/>
      <c r="D33" s="123"/>
      <c r="E33" s="123"/>
    </row>
    <row r="34" spans="1:5">
      <c r="A34" s="123"/>
      <c r="B34" s="123"/>
      <c r="C34" s="123"/>
      <c r="D34" s="123"/>
      <c r="E34" s="123"/>
    </row>
    <row r="35" spans="1:5">
      <c r="A35" s="123"/>
      <c r="B35" s="123"/>
      <c r="C35" s="123"/>
      <c r="D35" s="123"/>
      <c r="E35" s="123"/>
    </row>
    <row r="36" spans="1:5">
      <c r="A36" s="123"/>
      <c r="B36" s="123"/>
      <c r="C36" s="123"/>
      <c r="D36" s="123"/>
      <c r="E36" s="123"/>
    </row>
    <row r="37" spans="1:5">
      <c r="A37" s="123"/>
      <c r="B37" s="123"/>
      <c r="C37" s="123"/>
      <c r="D37" s="123"/>
      <c r="E37" s="123"/>
    </row>
    <row r="38" spans="1:5">
      <c r="A38" s="123"/>
      <c r="B38" s="123"/>
      <c r="C38" s="123"/>
      <c r="D38" s="123"/>
      <c r="E38" s="535" t="s">
        <v>2224</v>
      </c>
    </row>
  </sheetData>
  <pageMargins left="0.75" right="0.75" top="1" bottom="1" header="0.5" footer="0.5"/>
  <pageSetup scale="86" fitToHeight="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0E7D6-2A9E-4352-ACF0-67F00343740B}">
  <sheetPr>
    <pageSetUpPr fitToPage="1"/>
  </sheetPr>
  <dimension ref="A1:E37"/>
  <sheetViews>
    <sheetView topLeftCell="B1" workbookViewId="0">
      <selection activeCell="B8" sqref="B8:D11"/>
    </sheetView>
  </sheetViews>
  <sheetFormatPr defaultRowHeight="13.2"/>
  <cols>
    <col min="1" max="1" width="60.6640625" customWidth="1"/>
    <col min="2" max="5" width="20.6640625" customWidth="1"/>
  </cols>
  <sheetData>
    <row r="1" spans="1:5" s="131" customFormat="1">
      <c r="A1" s="131" t="s">
        <v>1676</v>
      </c>
      <c r="C1" s="523" t="s">
        <v>1612</v>
      </c>
      <c r="D1" s="132"/>
      <c r="E1" s="153" t="s">
        <v>1677</v>
      </c>
    </row>
    <row r="2" spans="1:5" s="131" customFormat="1">
      <c r="D2" s="134"/>
      <c r="E2" s="318" t="s">
        <v>2431</v>
      </c>
    </row>
    <row r="3" spans="1:5" s="131" customFormat="1">
      <c r="A3" s="384"/>
      <c r="B3" s="377"/>
      <c r="C3" s="378" t="s">
        <v>2</v>
      </c>
      <c r="D3" s="377"/>
      <c r="E3" s="526" t="s">
        <v>3</v>
      </c>
    </row>
    <row r="4" spans="1:5" s="131" customFormat="1">
      <c r="A4" s="561"/>
      <c r="B4" s="379" t="s">
        <v>5</v>
      </c>
      <c r="C4" s="379" t="s">
        <v>6</v>
      </c>
      <c r="D4" s="379" t="s">
        <v>7</v>
      </c>
      <c r="E4" s="541" t="s">
        <v>2</v>
      </c>
    </row>
    <row r="5" spans="1:5" s="131" customFormat="1">
      <c r="A5" s="562" t="s">
        <v>1678</v>
      </c>
      <c r="B5" s="379" t="s">
        <v>11</v>
      </c>
      <c r="C5" s="381" t="s">
        <v>14</v>
      </c>
      <c r="D5" s="381" t="s">
        <v>12</v>
      </c>
      <c r="E5" s="541" t="s">
        <v>6</v>
      </c>
    </row>
    <row r="6" spans="1:5" s="131" customFormat="1">
      <c r="A6" s="561"/>
      <c r="B6" s="381" t="s">
        <v>39</v>
      </c>
      <c r="C6" s="381" t="s">
        <v>40</v>
      </c>
      <c r="D6" s="381" t="s">
        <v>2434</v>
      </c>
      <c r="E6" s="541" t="s">
        <v>14</v>
      </c>
    </row>
    <row r="7" spans="1:5" s="131" customFormat="1">
      <c r="A7" s="561"/>
      <c r="B7" s="563"/>
      <c r="C7" s="391"/>
      <c r="D7" s="391"/>
      <c r="E7" s="542"/>
    </row>
    <row r="8" spans="1:5" s="123" customFormat="1" ht="21" customHeight="1">
      <c r="A8" s="539" t="s">
        <v>1679</v>
      </c>
      <c r="B8" s="537">
        <v>0</v>
      </c>
      <c r="C8" s="537">
        <v>0</v>
      </c>
      <c r="D8" s="537">
        <v>0</v>
      </c>
      <c r="E8" s="530">
        <f>D8-C8</f>
        <v>0</v>
      </c>
    </row>
    <row r="9" spans="1:5" s="123" customFormat="1" ht="21" customHeight="1">
      <c r="A9" s="539" t="s">
        <v>1680</v>
      </c>
      <c r="B9" s="537">
        <v>0</v>
      </c>
      <c r="C9" s="537">
        <v>0</v>
      </c>
      <c r="D9" s="537">
        <v>0</v>
      </c>
      <c r="E9" s="530">
        <f>D9-C9</f>
        <v>0</v>
      </c>
    </row>
    <row r="10" spans="1:5" s="123" customFormat="1" ht="21" customHeight="1">
      <c r="A10" s="146" t="s">
        <v>1681</v>
      </c>
      <c r="B10" s="537">
        <v>0</v>
      </c>
      <c r="C10" s="537">
        <v>0</v>
      </c>
      <c r="D10" s="537">
        <v>0</v>
      </c>
      <c r="E10" s="530">
        <f>D10-C10</f>
        <v>0</v>
      </c>
    </row>
    <row r="11" spans="1:5" s="123" customFormat="1" ht="21" customHeight="1">
      <c r="A11" s="539" t="s">
        <v>1682</v>
      </c>
      <c r="B11" s="537">
        <v>1252</v>
      </c>
      <c r="C11" s="537">
        <v>0</v>
      </c>
      <c r="D11" s="537">
        <v>0</v>
      </c>
      <c r="E11" s="530">
        <f>D11-C11</f>
        <v>0</v>
      </c>
    </row>
    <row r="12" spans="1:5" s="123" customFormat="1" ht="21" customHeight="1">
      <c r="A12" s="539"/>
      <c r="B12" s="530"/>
      <c r="C12" s="530"/>
      <c r="D12" s="530"/>
      <c r="E12" s="530"/>
    </row>
    <row r="13" spans="1:5" s="131" customFormat="1" ht="21" customHeight="1">
      <c r="A13" s="544" t="s">
        <v>7</v>
      </c>
      <c r="B13" s="538">
        <f>SUM(B8:B11)</f>
        <v>1252</v>
      </c>
      <c r="C13" s="538">
        <f>SUM(C8:C11)</f>
        <v>0</v>
      </c>
      <c r="D13" s="538">
        <f>SUM(D8:D11)</f>
        <v>0</v>
      </c>
      <c r="E13" s="538">
        <f>SUM(E8:E11)</f>
        <v>0</v>
      </c>
    </row>
    <row r="14" spans="1:5">
      <c r="A14" s="123"/>
      <c r="B14" s="123"/>
      <c r="C14" s="123"/>
      <c r="D14" s="123"/>
      <c r="E14" s="123"/>
    </row>
    <row r="15" spans="1:5">
      <c r="A15" s="123"/>
      <c r="B15" s="123"/>
      <c r="C15" s="123"/>
      <c r="D15" s="123"/>
      <c r="E15" s="123"/>
    </row>
    <row r="16" spans="1:5">
      <c r="A16" s="123"/>
      <c r="B16" s="123"/>
      <c r="C16" s="123"/>
      <c r="D16" s="123"/>
      <c r="E16" s="123"/>
    </row>
    <row r="17" spans="1:5">
      <c r="A17" s="123"/>
      <c r="B17" s="123"/>
      <c r="C17" s="123"/>
      <c r="D17" s="123"/>
      <c r="E17" s="123"/>
    </row>
    <row r="18" spans="1:5">
      <c r="A18" s="123"/>
      <c r="B18" s="123"/>
      <c r="C18" s="123"/>
      <c r="D18" s="123"/>
      <c r="E18" s="123"/>
    </row>
    <row r="19" spans="1:5">
      <c r="A19" s="123"/>
      <c r="B19" s="123"/>
      <c r="C19" s="123"/>
      <c r="D19" s="123"/>
      <c r="E19" s="123"/>
    </row>
    <row r="20" spans="1:5">
      <c r="A20" s="123"/>
      <c r="B20" s="123"/>
      <c r="C20" s="123"/>
      <c r="D20" s="123"/>
      <c r="E20" s="123"/>
    </row>
    <row r="21" spans="1:5">
      <c r="A21" s="123"/>
      <c r="B21" s="123"/>
      <c r="C21" s="123"/>
      <c r="D21" s="123"/>
      <c r="E21" s="123"/>
    </row>
    <row r="22" spans="1:5">
      <c r="A22" s="123"/>
      <c r="B22" s="123"/>
      <c r="C22" s="123"/>
      <c r="D22" s="123"/>
      <c r="E22" s="123"/>
    </row>
    <row r="23" spans="1:5">
      <c r="A23" s="123"/>
      <c r="B23" s="123"/>
      <c r="C23" s="123"/>
      <c r="D23" s="123"/>
      <c r="E23" s="123"/>
    </row>
    <row r="24" spans="1:5">
      <c r="A24" s="123"/>
      <c r="B24" s="123"/>
      <c r="C24" s="123"/>
      <c r="D24" s="123"/>
      <c r="E24" s="123"/>
    </row>
    <row r="25" spans="1:5">
      <c r="A25" s="123"/>
      <c r="B25" s="123"/>
      <c r="C25" s="123"/>
      <c r="D25" s="123"/>
      <c r="E25" s="123"/>
    </row>
    <row r="26" spans="1:5">
      <c r="A26" s="123"/>
      <c r="B26" s="123"/>
      <c r="C26" s="123"/>
      <c r="D26" s="123"/>
      <c r="E26" s="123"/>
    </row>
    <row r="27" spans="1:5">
      <c r="A27" s="123"/>
      <c r="B27" s="123"/>
      <c r="C27" s="123"/>
      <c r="D27" s="123"/>
      <c r="E27" s="123"/>
    </row>
    <row r="28" spans="1:5">
      <c r="A28" s="123"/>
      <c r="B28" s="123"/>
      <c r="C28" s="123"/>
      <c r="D28" s="123"/>
      <c r="E28" s="123"/>
    </row>
    <row r="29" spans="1:5">
      <c r="A29" s="123"/>
      <c r="B29" s="123"/>
      <c r="C29" s="123"/>
      <c r="D29" s="123"/>
      <c r="E29" s="123"/>
    </row>
    <row r="30" spans="1:5">
      <c r="A30" s="123"/>
      <c r="B30" s="123"/>
      <c r="C30" s="123"/>
      <c r="D30" s="123"/>
      <c r="E30" s="123"/>
    </row>
    <row r="31" spans="1:5">
      <c r="A31" s="123"/>
      <c r="B31" s="123"/>
      <c r="C31" s="123"/>
      <c r="D31" s="123"/>
      <c r="E31" s="123"/>
    </row>
    <row r="32" spans="1:5">
      <c r="A32" s="123"/>
      <c r="B32" s="123"/>
      <c r="C32" s="123"/>
      <c r="D32" s="123"/>
      <c r="E32" s="123"/>
    </row>
    <row r="33" spans="1:5">
      <c r="A33" s="123"/>
      <c r="B33" s="123"/>
      <c r="C33" s="123"/>
      <c r="D33" s="123"/>
      <c r="E33" s="123"/>
    </row>
    <row r="34" spans="1:5">
      <c r="A34" s="123"/>
      <c r="B34" s="123"/>
      <c r="C34" s="123"/>
      <c r="D34" s="123"/>
      <c r="E34" s="123"/>
    </row>
    <row r="35" spans="1:5">
      <c r="A35" s="123"/>
      <c r="B35" s="123"/>
      <c r="C35" s="123"/>
      <c r="D35" s="123"/>
      <c r="E35" s="123"/>
    </row>
    <row r="36" spans="1:5">
      <c r="A36" s="123"/>
      <c r="B36" s="123"/>
      <c r="C36" s="123"/>
      <c r="D36" s="123"/>
      <c r="E36" s="123"/>
    </row>
    <row r="37" spans="1:5">
      <c r="A37" s="123"/>
      <c r="B37" s="123"/>
      <c r="C37" s="123"/>
      <c r="D37" s="123"/>
      <c r="E37" s="535" t="s">
        <v>2225</v>
      </c>
    </row>
  </sheetData>
  <pageMargins left="0.75" right="0.75" top="1" bottom="1" header="0.5" footer="0.5"/>
  <pageSetup scale="86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80C29-7B63-4CC8-92E9-1EC331E9B635}">
  <sheetPr>
    <pageSetUpPr fitToPage="1"/>
  </sheetPr>
  <dimension ref="A1:E46"/>
  <sheetViews>
    <sheetView workbookViewId="0"/>
  </sheetViews>
  <sheetFormatPr defaultColWidth="20.6640625" defaultRowHeight="13.2"/>
  <cols>
    <col min="1" max="1" width="60.6640625" style="1" customWidth="1"/>
    <col min="2" max="3" width="20.6640625" style="1"/>
    <col min="4" max="4" width="20.6640625" style="1" customWidth="1"/>
    <col min="5" max="16384" width="20.6640625" style="1"/>
  </cols>
  <sheetData>
    <row r="1" spans="1:5" s="24" customFormat="1" ht="12.9" customHeight="1">
      <c r="A1" s="24" t="s">
        <v>1683</v>
      </c>
      <c r="C1" s="369" t="s">
        <v>1612</v>
      </c>
      <c r="D1" s="370"/>
      <c r="E1" s="553" t="s">
        <v>1684</v>
      </c>
    </row>
    <row r="2" spans="1:5" s="24" customFormat="1" ht="12.9" customHeight="1">
      <c r="D2" s="554"/>
      <c r="E2" s="400" t="s">
        <v>2431</v>
      </c>
    </row>
    <row r="3" spans="1:5" s="24" customFormat="1" ht="12.9" customHeight="1">
      <c r="A3" s="564"/>
      <c r="B3" s="377"/>
      <c r="C3" s="378" t="s">
        <v>2</v>
      </c>
      <c r="D3" s="377"/>
      <c r="E3" s="565" t="s">
        <v>3</v>
      </c>
    </row>
    <row r="4" spans="1:5" s="24" customFormat="1" ht="12.9" customHeight="1">
      <c r="A4" s="380"/>
      <c r="B4" s="379" t="s">
        <v>5</v>
      </c>
      <c r="C4" s="379" t="s">
        <v>6</v>
      </c>
      <c r="D4" s="379" t="s">
        <v>7</v>
      </c>
      <c r="E4" s="566" t="s">
        <v>2</v>
      </c>
    </row>
    <row r="5" spans="1:5" s="24" customFormat="1" ht="12.9" customHeight="1">
      <c r="A5" s="379" t="s">
        <v>1685</v>
      </c>
      <c r="B5" s="379" t="s">
        <v>11</v>
      </c>
      <c r="C5" s="381" t="s">
        <v>14</v>
      </c>
      <c r="D5" s="381" t="s">
        <v>12</v>
      </c>
      <c r="E5" s="566" t="s">
        <v>6</v>
      </c>
    </row>
    <row r="6" spans="1:5" s="24" customFormat="1" ht="12.9" customHeight="1">
      <c r="A6" s="380"/>
      <c r="B6" s="381" t="s">
        <v>39</v>
      </c>
      <c r="C6" s="381" t="s">
        <v>40</v>
      </c>
      <c r="D6" s="381" t="s">
        <v>2434</v>
      </c>
      <c r="E6" s="566" t="s">
        <v>14</v>
      </c>
    </row>
    <row r="7" spans="1:5" s="24" customFormat="1" ht="12.9" customHeight="1">
      <c r="A7" s="380"/>
      <c r="B7" s="558"/>
      <c r="C7" s="391"/>
      <c r="D7" s="391"/>
      <c r="E7" s="567"/>
    </row>
    <row r="8" spans="1:5" s="123" customFormat="1" ht="21" customHeight="1">
      <c r="A8" s="146" t="s">
        <v>2364</v>
      </c>
      <c r="B8" s="537">
        <v>0</v>
      </c>
      <c r="C8" s="537">
        <v>0</v>
      </c>
      <c r="D8" s="537">
        <v>0</v>
      </c>
      <c r="E8" s="537">
        <f>D8-C8</f>
        <v>0</v>
      </c>
    </row>
    <row r="9" spans="1:5" s="123" customFormat="1" ht="21" customHeight="1">
      <c r="A9" s="146" t="s">
        <v>2365</v>
      </c>
      <c r="B9" s="537">
        <v>0</v>
      </c>
      <c r="C9" s="537">
        <v>0</v>
      </c>
      <c r="D9" s="537">
        <v>0</v>
      </c>
      <c r="E9" s="537">
        <f>D9-C9</f>
        <v>0</v>
      </c>
    </row>
    <row r="10" spans="1:5" s="123" customFormat="1" ht="21" customHeight="1">
      <c r="A10" s="146" t="s">
        <v>2366</v>
      </c>
      <c r="B10" s="537">
        <v>984</v>
      </c>
      <c r="C10" s="537">
        <v>5000</v>
      </c>
      <c r="D10" s="537">
        <v>9346</v>
      </c>
      <c r="E10" s="537">
        <f>D10-C10</f>
        <v>4346</v>
      </c>
    </row>
    <row r="11" spans="1:5" s="123" customFormat="1" ht="21" customHeight="1">
      <c r="A11" s="146" t="s">
        <v>2367</v>
      </c>
      <c r="B11" s="537"/>
      <c r="C11" s="537"/>
      <c r="D11" s="537"/>
      <c r="E11" s="537">
        <f>D11-C11</f>
        <v>0</v>
      </c>
    </row>
    <row r="12" spans="1:5" s="123" customFormat="1" ht="21" customHeight="1">
      <c r="A12" s="539" t="s">
        <v>1686</v>
      </c>
      <c r="B12" s="537">
        <v>0</v>
      </c>
      <c r="C12" s="537">
        <v>0</v>
      </c>
      <c r="D12" s="537">
        <v>0</v>
      </c>
      <c r="E12" s="537">
        <f t="shared" ref="E12:E13" si="0">D12-C12</f>
        <v>0</v>
      </c>
    </row>
    <row r="13" spans="1:5" s="123" customFormat="1" ht="21" customHeight="1">
      <c r="A13" s="539" t="s">
        <v>1687</v>
      </c>
      <c r="B13" s="537">
        <v>0</v>
      </c>
      <c r="C13" s="537">
        <v>0</v>
      </c>
      <c r="D13" s="537">
        <v>0</v>
      </c>
      <c r="E13" s="537">
        <f t="shared" si="0"/>
        <v>0</v>
      </c>
    </row>
    <row r="14" spans="1:5" s="123" customFormat="1" ht="21" customHeight="1">
      <c r="A14" s="539"/>
      <c r="B14" s="530"/>
      <c r="C14" s="530"/>
      <c r="D14" s="530"/>
      <c r="E14" s="530"/>
    </row>
    <row r="15" spans="1:5" s="131" customFormat="1" ht="21" customHeight="1">
      <c r="A15" s="544" t="s">
        <v>7</v>
      </c>
      <c r="B15" s="538">
        <f>SUM(B8:B14)</f>
        <v>984</v>
      </c>
      <c r="C15" s="538">
        <f>SUM(C8:C14)</f>
        <v>5000</v>
      </c>
      <c r="D15" s="538">
        <f>SUM(D8:D14)</f>
        <v>9346</v>
      </c>
      <c r="E15" s="538">
        <f>SUM(E8:E14)</f>
        <v>4346</v>
      </c>
    </row>
    <row r="16" spans="1:5" ht="12.9" customHeight="1"/>
    <row r="17" spans="1:5" ht="12.9" customHeight="1"/>
    <row r="18" spans="1:5" ht="12.9" customHeight="1">
      <c r="A18" s="31"/>
      <c r="B18" s="31"/>
      <c r="C18" s="31"/>
      <c r="D18" s="31"/>
      <c r="E18" s="31"/>
    </row>
    <row r="19" spans="1:5">
      <c r="A19" s="142"/>
    </row>
    <row r="20" spans="1:5">
      <c r="A20" s="142"/>
    </row>
    <row r="21" spans="1:5">
      <c r="A21" s="142"/>
    </row>
    <row r="22" spans="1:5">
      <c r="A22" s="142"/>
    </row>
    <row r="23" spans="1:5">
      <c r="A23" s="142"/>
    </row>
    <row r="24" spans="1:5">
      <c r="A24" s="142"/>
    </row>
    <row r="25" spans="1:5">
      <c r="A25" s="142"/>
    </row>
    <row r="26" spans="1:5">
      <c r="A26" s="142"/>
    </row>
    <row r="27" spans="1:5">
      <c r="A27" s="142"/>
    </row>
    <row r="28" spans="1:5">
      <c r="A28" s="142"/>
    </row>
    <row r="29" spans="1:5">
      <c r="A29" s="142"/>
      <c r="E29" s="553" t="s">
        <v>2226</v>
      </c>
    </row>
    <row r="30" spans="1:5">
      <c r="A30" s="142"/>
    </row>
    <row r="31" spans="1:5">
      <c r="A31" s="142"/>
    </row>
    <row r="32" spans="1:5">
      <c r="A32" s="142"/>
    </row>
    <row r="33" spans="1:1">
      <c r="A33" s="142"/>
    </row>
    <row r="34" spans="1:1">
      <c r="A34" s="142"/>
    </row>
    <row r="35" spans="1:1">
      <c r="A35" s="142"/>
    </row>
    <row r="36" spans="1:1">
      <c r="A36" s="142"/>
    </row>
    <row r="37" spans="1:1">
      <c r="A37" s="142"/>
    </row>
    <row r="38" spans="1:1">
      <c r="A38" s="142"/>
    </row>
    <row r="39" spans="1:1">
      <c r="A39" s="142"/>
    </row>
    <row r="40" spans="1:1">
      <c r="A40" s="142"/>
    </row>
    <row r="41" spans="1:1">
      <c r="A41" s="142"/>
    </row>
    <row r="42" spans="1:1">
      <c r="A42" s="142"/>
    </row>
    <row r="43" spans="1:1">
      <c r="A43" s="142"/>
    </row>
    <row r="44" spans="1:1">
      <c r="A44" s="142"/>
    </row>
    <row r="45" spans="1:1">
      <c r="A45" s="142"/>
    </row>
    <row r="46" spans="1:1">
      <c r="A46" s="142"/>
    </row>
  </sheetData>
  <pageMargins left="0.75" right="0.75" top="1" bottom="1" header="0.5" footer="0.5"/>
  <pageSetup scale="86" fitToHeight="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EE8AD-DD02-4418-B93C-0ACFCA2B6813}">
  <sheetPr>
    <pageSetUpPr fitToPage="1"/>
  </sheetPr>
  <dimension ref="A1:E33"/>
  <sheetViews>
    <sheetView zoomScaleNormal="100" workbookViewId="0">
      <selection activeCell="B10" sqref="B10:D10"/>
    </sheetView>
  </sheetViews>
  <sheetFormatPr defaultColWidth="12.5546875" defaultRowHeight="13.2"/>
  <cols>
    <col min="1" max="1" width="33.5546875" customWidth="1"/>
    <col min="2" max="2" width="20.33203125" customWidth="1"/>
    <col min="3" max="3" width="21.5546875" customWidth="1"/>
    <col min="4" max="5" width="20.33203125" customWidth="1"/>
  </cols>
  <sheetData>
    <row r="1" spans="1:5" s="131" customFormat="1">
      <c r="B1" s="134"/>
      <c r="C1" s="134"/>
      <c r="D1" s="134"/>
      <c r="E1" s="568"/>
    </row>
    <row r="2" spans="1:5" s="131" customFormat="1">
      <c r="A2" s="134" t="s">
        <v>94</v>
      </c>
      <c r="B2" s="134"/>
      <c r="C2" s="134"/>
      <c r="D2" s="134"/>
      <c r="E2" s="569"/>
    </row>
    <row r="3" spans="1:5" s="131" customFormat="1">
      <c r="A3" s="149" t="s">
        <v>1688</v>
      </c>
      <c r="C3" s="523" t="s">
        <v>1612</v>
      </c>
      <c r="D3" s="132"/>
      <c r="E3" s="528" t="s">
        <v>1689</v>
      </c>
    </row>
    <row r="4" spans="1:5" s="131" customFormat="1">
      <c r="A4" s="134" t="s">
        <v>94</v>
      </c>
      <c r="B4" s="134"/>
      <c r="C4" s="134"/>
      <c r="D4" s="134"/>
      <c r="E4" s="400" t="s">
        <v>2431</v>
      </c>
    </row>
    <row r="5" spans="1:5" s="131" customFormat="1">
      <c r="A5" s="570"/>
      <c r="B5" s="377"/>
      <c r="C5" s="378" t="s">
        <v>2</v>
      </c>
      <c r="D5" s="377"/>
      <c r="E5" s="571" t="s">
        <v>3</v>
      </c>
    </row>
    <row r="6" spans="1:5" s="131" customFormat="1">
      <c r="A6" s="572"/>
      <c r="B6" s="379" t="s">
        <v>5</v>
      </c>
      <c r="C6" s="379" t="s">
        <v>6</v>
      </c>
      <c r="D6" s="379" t="s">
        <v>7</v>
      </c>
      <c r="E6" s="573" t="s">
        <v>2</v>
      </c>
    </row>
    <row r="7" spans="1:5" s="131" customFormat="1">
      <c r="A7" s="574" t="s">
        <v>1690</v>
      </c>
      <c r="B7" s="379" t="s">
        <v>11</v>
      </c>
      <c r="C7" s="381" t="s">
        <v>14</v>
      </c>
      <c r="D7" s="381" t="s">
        <v>12</v>
      </c>
      <c r="E7" s="573" t="s">
        <v>6</v>
      </c>
    </row>
    <row r="8" spans="1:5" s="131" customFormat="1">
      <c r="A8" s="575"/>
      <c r="B8" s="381" t="s">
        <v>39</v>
      </c>
      <c r="C8" s="381" t="s">
        <v>40</v>
      </c>
      <c r="D8" s="381" t="s">
        <v>2434</v>
      </c>
      <c r="E8" s="576" t="s">
        <v>14</v>
      </c>
    </row>
    <row r="9" spans="1:5" s="131" customFormat="1">
      <c r="A9" s="575"/>
      <c r="B9" s="386"/>
      <c r="C9" s="541"/>
      <c r="D9" s="541"/>
      <c r="E9" s="576"/>
    </row>
    <row r="10" spans="1:5" ht="21" customHeight="1">
      <c r="A10" s="539" t="s">
        <v>1691</v>
      </c>
      <c r="B10" s="537">
        <v>14443</v>
      </c>
      <c r="C10" s="533">
        <v>20000</v>
      </c>
      <c r="D10" s="533">
        <v>25486</v>
      </c>
      <c r="E10" s="533">
        <f>D10-C10</f>
        <v>5486</v>
      </c>
    </row>
    <row r="11" spans="1:5">
      <c r="A11" s="143"/>
      <c r="B11" s="123"/>
      <c r="C11" s="36"/>
      <c r="D11" s="36"/>
      <c r="E11" s="36"/>
    </row>
    <row r="12" spans="1:5">
      <c r="A12" s="123"/>
      <c r="B12" s="123"/>
      <c r="C12" s="123"/>
      <c r="D12" s="123"/>
      <c r="E12" s="127"/>
    </row>
    <row r="13" spans="1:5">
      <c r="A13" s="123" t="s">
        <v>94</v>
      </c>
      <c r="B13" s="123"/>
      <c r="C13" s="123"/>
      <c r="D13" s="123"/>
      <c r="E13" s="123"/>
    </row>
    <row r="14" spans="1:5">
      <c r="A14" s="123"/>
      <c r="B14" s="123" t="s">
        <v>94</v>
      </c>
      <c r="C14" s="123"/>
      <c r="D14" s="123"/>
      <c r="E14" s="123"/>
    </row>
    <row r="15" spans="1:5">
      <c r="A15" s="123"/>
      <c r="B15" s="123" t="s">
        <v>94</v>
      </c>
      <c r="C15" s="123"/>
      <c r="D15" s="123"/>
      <c r="E15" s="123"/>
    </row>
    <row r="16" spans="1:5">
      <c r="A16" s="126"/>
      <c r="B16" s="123" t="s">
        <v>94</v>
      </c>
      <c r="C16" s="123"/>
      <c r="D16" s="123"/>
      <c r="E16" s="123"/>
    </row>
    <row r="17" spans="1:5">
      <c r="A17" s="123"/>
      <c r="B17" s="123"/>
      <c r="C17" s="123"/>
      <c r="D17" s="123"/>
      <c r="E17" s="123"/>
    </row>
    <row r="18" spans="1:5">
      <c r="A18" s="123"/>
      <c r="B18" s="123"/>
      <c r="C18" s="123"/>
      <c r="D18" s="123"/>
      <c r="E18" s="123"/>
    </row>
    <row r="19" spans="1:5">
      <c r="A19" s="123"/>
      <c r="B19" s="123"/>
      <c r="C19" s="123"/>
      <c r="D19" s="123"/>
      <c r="E19" s="123"/>
    </row>
    <row r="20" spans="1:5">
      <c r="A20" s="123"/>
      <c r="B20" s="123"/>
      <c r="C20" s="123"/>
      <c r="D20" s="123"/>
      <c r="E20" s="123"/>
    </row>
    <row r="21" spans="1:5">
      <c r="A21" s="123"/>
      <c r="B21" s="123"/>
      <c r="C21" s="123"/>
      <c r="D21" s="123"/>
      <c r="E21" s="123"/>
    </row>
    <row r="22" spans="1:5">
      <c r="A22" s="123"/>
      <c r="B22" s="123"/>
      <c r="C22" s="123"/>
      <c r="D22" s="123"/>
      <c r="E22" s="123"/>
    </row>
    <row r="23" spans="1:5">
      <c r="A23" s="123"/>
      <c r="B23" s="123"/>
      <c r="C23" s="123"/>
      <c r="D23" s="123"/>
      <c r="E23" s="123"/>
    </row>
    <row r="24" spans="1:5">
      <c r="A24" s="123"/>
      <c r="B24" s="123"/>
      <c r="C24" s="123"/>
      <c r="D24" s="123"/>
      <c r="E24" s="123"/>
    </row>
    <row r="25" spans="1:5">
      <c r="A25" s="123"/>
      <c r="B25" s="123"/>
      <c r="C25" s="123"/>
      <c r="D25" s="123"/>
      <c r="E25" s="123"/>
    </row>
    <row r="26" spans="1:5">
      <c r="A26" s="123"/>
      <c r="B26" s="123"/>
      <c r="C26" s="123"/>
      <c r="D26" s="123"/>
      <c r="E26" s="123"/>
    </row>
    <row r="27" spans="1:5">
      <c r="A27" s="123"/>
      <c r="B27" s="123"/>
      <c r="C27" s="123"/>
      <c r="D27" s="123"/>
      <c r="E27" s="123"/>
    </row>
    <row r="28" spans="1:5">
      <c r="A28" s="123"/>
      <c r="B28" s="123"/>
      <c r="C28" s="123"/>
      <c r="D28" s="123"/>
      <c r="E28" s="123"/>
    </row>
    <row r="29" spans="1:5">
      <c r="A29" s="36"/>
      <c r="B29" s="36"/>
      <c r="C29" s="36"/>
      <c r="D29" s="36"/>
      <c r="E29" s="36"/>
    </row>
    <row r="30" spans="1:5">
      <c r="A30" s="36"/>
      <c r="B30" s="36"/>
      <c r="C30" s="36"/>
      <c r="D30" s="36"/>
      <c r="E30" s="36"/>
    </row>
    <row r="31" spans="1:5">
      <c r="A31" s="36"/>
      <c r="B31" s="36"/>
      <c r="C31" s="36"/>
      <c r="D31" s="36"/>
      <c r="E31" s="123"/>
    </row>
    <row r="32" spans="1:5">
      <c r="A32" s="36"/>
      <c r="B32" s="36"/>
      <c r="C32" s="36"/>
      <c r="D32" s="36"/>
      <c r="E32" s="535" t="s">
        <v>2227</v>
      </c>
    </row>
    <row r="33" spans="1:5">
      <c r="A33" s="36"/>
      <c r="B33" s="36"/>
      <c r="C33" s="36"/>
      <c r="D33" s="36"/>
      <c r="E33" s="124"/>
    </row>
  </sheetData>
  <printOptions horizontalCentered="1"/>
  <pageMargins left="0" right="0" top="1" bottom="0" header="0" footer="0"/>
  <pageSetup fitToHeight="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6E79F-212B-425A-9A3C-D784F2B1BB1F}">
  <sheetPr>
    <pageSetUpPr fitToPage="1"/>
  </sheetPr>
  <dimension ref="A1:E38"/>
  <sheetViews>
    <sheetView zoomScaleNormal="100" workbookViewId="0">
      <selection activeCell="B10" sqref="B10:D15"/>
    </sheetView>
  </sheetViews>
  <sheetFormatPr defaultColWidth="9.109375" defaultRowHeight="13.2"/>
  <cols>
    <col min="1" max="1" width="41" style="1" customWidth="1"/>
    <col min="2" max="5" width="20.6640625" style="1" customWidth="1"/>
    <col min="6" max="16384" width="9.109375" style="1"/>
  </cols>
  <sheetData>
    <row r="1" spans="1:5" s="24" customFormat="1">
      <c r="E1" s="553"/>
    </row>
    <row r="2" spans="1:5" s="24" customFormat="1">
      <c r="E2" s="553"/>
    </row>
    <row r="3" spans="1:5" s="24" customFormat="1">
      <c r="A3" s="546" t="s">
        <v>1692</v>
      </c>
      <c r="C3" s="369" t="s">
        <v>1612</v>
      </c>
      <c r="D3" s="370"/>
      <c r="E3" s="399" t="s">
        <v>1693</v>
      </c>
    </row>
    <row r="4" spans="1:5" s="24" customFormat="1">
      <c r="A4" s="554" t="s">
        <v>94</v>
      </c>
      <c r="B4" s="554"/>
      <c r="C4" s="554"/>
      <c r="D4" s="554"/>
      <c r="E4" s="400" t="s">
        <v>2431</v>
      </c>
    </row>
    <row r="5" spans="1:5" s="24" customFormat="1">
      <c r="A5" s="577"/>
      <c r="B5" s="377"/>
      <c r="C5" s="378" t="s">
        <v>2</v>
      </c>
      <c r="D5" s="377"/>
      <c r="E5" s="571" t="s">
        <v>3</v>
      </c>
    </row>
    <row r="6" spans="1:5" s="24" customFormat="1">
      <c r="A6" s="578"/>
      <c r="B6" s="379" t="s">
        <v>5</v>
      </c>
      <c r="C6" s="379" t="s">
        <v>6</v>
      </c>
      <c r="D6" s="379" t="s">
        <v>7</v>
      </c>
      <c r="E6" s="576" t="s">
        <v>2</v>
      </c>
    </row>
    <row r="7" spans="1:5" s="24" customFormat="1">
      <c r="A7" s="579" t="s">
        <v>1694</v>
      </c>
      <c r="B7" s="379" t="s">
        <v>11</v>
      </c>
      <c r="C7" s="381" t="s">
        <v>14</v>
      </c>
      <c r="D7" s="381" t="s">
        <v>12</v>
      </c>
      <c r="E7" s="576" t="s">
        <v>6</v>
      </c>
    </row>
    <row r="8" spans="1:5" s="24" customFormat="1">
      <c r="A8" s="578"/>
      <c r="B8" s="381" t="s">
        <v>39</v>
      </c>
      <c r="C8" s="381" t="s">
        <v>40</v>
      </c>
      <c r="D8" s="381" t="s">
        <v>2434</v>
      </c>
      <c r="E8" s="576" t="s">
        <v>14</v>
      </c>
    </row>
    <row r="9" spans="1:5" s="24" customFormat="1">
      <c r="A9" s="578"/>
      <c r="B9" s="386"/>
      <c r="C9" s="541"/>
      <c r="D9" s="541"/>
      <c r="E9" s="576"/>
    </row>
    <row r="10" spans="1:5" ht="21" customHeight="1">
      <c r="A10" s="144" t="s">
        <v>1695</v>
      </c>
      <c r="B10" s="537">
        <v>0</v>
      </c>
      <c r="C10" s="533">
        <v>0</v>
      </c>
      <c r="D10" s="533">
        <v>0</v>
      </c>
      <c r="E10" s="533">
        <f t="shared" ref="E10:E15" si="0">D10-C10</f>
        <v>0</v>
      </c>
    </row>
    <row r="11" spans="1:5" ht="21" customHeight="1">
      <c r="A11" s="144" t="s">
        <v>1696</v>
      </c>
      <c r="B11" s="537">
        <v>0</v>
      </c>
      <c r="C11" s="533">
        <v>8000</v>
      </c>
      <c r="D11" s="533">
        <v>10000</v>
      </c>
      <c r="E11" s="533">
        <f t="shared" si="0"/>
        <v>2000</v>
      </c>
    </row>
    <row r="12" spans="1:5" ht="21" customHeight="1">
      <c r="A12" s="144" t="s">
        <v>1697</v>
      </c>
      <c r="B12" s="537">
        <v>2000</v>
      </c>
      <c r="C12" s="533">
        <v>3000</v>
      </c>
      <c r="D12" s="533">
        <v>5000</v>
      </c>
      <c r="E12" s="533">
        <f t="shared" si="0"/>
        <v>2000</v>
      </c>
    </row>
    <row r="13" spans="1:5" ht="21" customHeight="1">
      <c r="A13" s="144" t="s">
        <v>1698</v>
      </c>
      <c r="B13" s="537">
        <v>0</v>
      </c>
      <c r="C13" s="533">
        <v>0</v>
      </c>
      <c r="D13" s="533">
        <v>0</v>
      </c>
      <c r="E13" s="533">
        <f t="shared" si="0"/>
        <v>0</v>
      </c>
    </row>
    <row r="14" spans="1:5" ht="21" customHeight="1">
      <c r="A14" s="144" t="s">
        <v>1699</v>
      </c>
      <c r="B14" s="533">
        <v>29384</v>
      </c>
      <c r="C14" s="533">
        <v>30000</v>
      </c>
      <c r="D14" s="533">
        <v>50000</v>
      </c>
      <c r="E14" s="533">
        <f t="shared" si="0"/>
        <v>20000</v>
      </c>
    </row>
    <row r="15" spans="1:5" ht="21" customHeight="1">
      <c r="A15" s="144" t="s">
        <v>1700</v>
      </c>
      <c r="B15" s="537">
        <v>2709</v>
      </c>
      <c r="C15" s="533">
        <v>5000</v>
      </c>
      <c r="D15" s="533">
        <v>8000</v>
      </c>
      <c r="E15" s="533">
        <f t="shared" si="0"/>
        <v>3000</v>
      </c>
    </row>
    <row r="16" spans="1:5" ht="21" customHeight="1">
      <c r="A16" s="144"/>
      <c r="B16" s="537"/>
      <c r="C16" s="537"/>
      <c r="D16" s="537"/>
      <c r="E16" s="537"/>
    </row>
    <row r="17" spans="1:5" s="24" customFormat="1" ht="21" customHeight="1">
      <c r="A17" s="580" t="s">
        <v>1701</v>
      </c>
      <c r="B17" s="543">
        <f>SUM(B10:B15)</f>
        <v>34093</v>
      </c>
      <c r="C17" s="581">
        <f>SUM(C10:C15)</f>
        <v>46000</v>
      </c>
      <c r="D17" s="581">
        <f>SUM(D10:D15)</f>
        <v>73000</v>
      </c>
      <c r="E17" s="581">
        <f>SUM(E10:E15)</f>
        <v>27000</v>
      </c>
    </row>
    <row r="18" spans="1:5">
      <c r="A18" s="31"/>
      <c r="B18" s="31"/>
      <c r="C18" s="31"/>
      <c r="D18" s="31"/>
      <c r="E18" s="31"/>
    </row>
    <row r="37" spans="5:5">
      <c r="E37" s="553" t="s">
        <v>2228</v>
      </c>
    </row>
    <row r="38" spans="5:5">
      <c r="E38" s="2"/>
    </row>
  </sheetData>
  <printOptions horizontalCentered="1"/>
  <pageMargins left="0" right="0" top="1" bottom="0" header="0.5" footer="0.5"/>
  <pageSetup fitToHeight="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6AF14-C07E-4792-B149-A54BD46095A3}">
  <dimension ref="A1:E37"/>
  <sheetViews>
    <sheetView zoomScaleNormal="100" workbookViewId="0">
      <selection activeCell="B8" sqref="B8:D14"/>
    </sheetView>
  </sheetViews>
  <sheetFormatPr defaultColWidth="9.109375" defaultRowHeight="13.2"/>
  <cols>
    <col min="1" max="1" width="52.6640625" style="1" customWidth="1"/>
    <col min="2" max="5" width="20.6640625" style="1" customWidth="1"/>
    <col min="6" max="16384" width="9.109375" style="1"/>
  </cols>
  <sheetData>
    <row r="1" spans="1:5" s="24" customFormat="1">
      <c r="A1" s="546" t="s">
        <v>1702</v>
      </c>
      <c r="C1" s="369" t="s">
        <v>1612</v>
      </c>
      <c r="D1" s="370"/>
      <c r="E1" s="365" t="s">
        <v>1703</v>
      </c>
    </row>
    <row r="2" spans="1:5" s="24" customFormat="1">
      <c r="E2" s="318" t="s">
        <v>2431</v>
      </c>
    </row>
    <row r="3" spans="1:5" s="24" customFormat="1">
      <c r="A3" s="377"/>
      <c r="B3" s="377"/>
      <c r="C3" s="378" t="s">
        <v>2</v>
      </c>
      <c r="D3" s="377"/>
      <c r="E3" s="582" t="s">
        <v>3</v>
      </c>
    </row>
    <row r="4" spans="1:5" s="24" customFormat="1">
      <c r="A4" s="380"/>
      <c r="B4" s="379" t="s">
        <v>5</v>
      </c>
      <c r="C4" s="379" t="s">
        <v>6</v>
      </c>
      <c r="D4" s="379" t="s">
        <v>7</v>
      </c>
      <c r="E4" s="566" t="s">
        <v>2</v>
      </c>
    </row>
    <row r="5" spans="1:5" s="24" customFormat="1">
      <c r="A5" s="379" t="s">
        <v>1704</v>
      </c>
      <c r="B5" s="379" t="s">
        <v>11</v>
      </c>
      <c r="C5" s="381" t="s">
        <v>14</v>
      </c>
      <c r="D5" s="381" t="s">
        <v>12</v>
      </c>
      <c r="E5" s="566" t="s">
        <v>6</v>
      </c>
    </row>
    <row r="6" spans="1:5" s="24" customFormat="1">
      <c r="A6" s="380"/>
      <c r="B6" s="381" t="s">
        <v>39</v>
      </c>
      <c r="C6" s="381" t="s">
        <v>40</v>
      </c>
      <c r="D6" s="381" t="s">
        <v>2434</v>
      </c>
      <c r="E6" s="566" t="s">
        <v>14</v>
      </c>
    </row>
    <row r="7" spans="1:5" s="24" customFormat="1">
      <c r="A7" s="380"/>
      <c r="B7" s="386"/>
      <c r="C7" s="541"/>
      <c r="D7" s="541"/>
      <c r="E7" s="567"/>
    </row>
    <row r="8" spans="1:5" ht="21" customHeight="1">
      <c r="A8" s="145" t="s">
        <v>1705</v>
      </c>
      <c r="B8" s="537">
        <v>4943</v>
      </c>
      <c r="C8" s="533">
        <v>5000</v>
      </c>
      <c r="D8" s="533">
        <v>10000</v>
      </c>
      <c r="E8" s="533">
        <f t="shared" ref="E8:E14" si="0">D8-C8</f>
        <v>5000</v>
      </c>
    </row>
    <row r="9" spans="1:5" ht="21" customHeight="1">
      <c r="A9" s="145" t="s">
        <v>1706</v>
      </c>
      <c r="B9" s="537"/>
      <c r="C9" s="533"/>
      <c r="D9" s="533"/>
      <c r="E9" s="533">
        <f t="shared" si="0"/>
        <v>0</v>
      </c>
    </row>
    <row r="10" spans="1:5" ht="21" customHeight="1">
      <c r="A10" s="27" t="s">
        <v>1707</v>
      </c>
      <c r="B10" s="537">
        <v>0</v>
      </c>
      <c r="C10" s="533">
        <v>0</v>
      </c>
      <c r="D10" s="533">
        <v>0</v>
      </c>
      <c r="E10" s="533">
        <f t="shared" si="0"/>
        <v>0</v>
      </c>
    </row>
    <row r="11" spans="1:5" ht="21" customHeight="1">
      <c r="A11" s="145" t="s">
        <v>1708</v>
      </c>
      <c r="B11" s="537">
        <v>0</v>
      </c>
      <c r="C11" s="533">
        <v>0</v>
      </c>
      <c r="D11" s="533">
        <v>0</v>
      </c>
      <c r="E11" s="533">
        <f t="shared" si="0"/>
        <v>0</v>
      </c>
    </row>
    <row r="12" spans="1:5" ht="21" customHeight="1">
      <c r="A12" s="145" t="s">
        <v>1709</v>
      </c>
      <c r="B12" s="537">
        <v>0</v>
      </c>
      <c r="C12" s="533">
        <v>0</v>
      </c>
      <c r="D12" s="533">
        <v>0</v>
      </c>
      <c r="E12" s="533">
        <f t="shared" si="0"/>
        <v>0</v>
      </c>
    </row>
    <row r="13" spans="1:5" ht="21" customHeight="1">
      <c r="A13" s="145" t="s">
        <v>1710</v>
      </c>
      <c r="B13" s="537">
        <v>0</v>
      </c>
      <c r="C13" s="533">
        <v>0</v>
      </c>
      <c r="D13" s="533">
        <v>0</v>
      </c>
      <c r="E13" s="533">
        <f t="shared" si="0"/>
        <v>0</v>
      </c>
    </row>
    <row r="14" spans="1:5" ht="21" customHeight="1">
      <c r="A14" s="145" t="s">
        <v>1711</v>
      </c>
      <c r="B14" s="537">
        <v>0</v>
      </c>
      <c r="C14" s="533">
        <v>0</v>
      </c>
      <c r="D14" s="533">
        <v>0</v>
      </c>
      <c r="E14" s="533">
        <f t="shared" si="0"/>
        <v>0</v>
      </c>
    </row>
    <row r="15" spans="1:5" ht="21" customHeight="1">
      <c r="A15" s="5"/>
      <c r="B15" s="530"/>
      <c r="C15" s="530"/>
      <c r="D15" s="530"/>
      <c r="E15" s="530"/>
    </row>
    <row r="16" spans="1:5" s="24" customFormat="1" ht="21" customHeight="1">
      <c r="A16" s="550" t="s">
        <v>7</v>
      </c>
      <c r="B16" s="538">
        <f>SUM(B8:B15)</f>
        <v>4943</v>
      </c>
      <c r="C16" s="538">
        <f>SUM(C8:C15)</f>
        <v>5000</v>
      </c>
      <c r="D16" s="538">
        <f>SUM(D8:D15)</f>
        <v>10000</v>
      </c>
      <c r="E16" s="538">
        <f>SUM(E8:E15)</f>
        <v>5000</v>
      </c>
    </row>
    <row r="17" spans="1:5">
      <c r="A17" s="31"/>
    </row>
    <row r="18" spans="1:5">
      <c r="E18" s="13"/>
    </row>
    <row r="20" spans="1:5">
      <c r="A20" s="142"/>
    </row>
    <row r="21" spans="1:5">
      <c r="A21" s="142"/>
    </row>
    <row r="22" spans="1:5">
      <c r="A22" s="142"/>
    </row>
    <row r="23" spans="1:5">
      <c r="A23" s="142"/>
    </row>
    <row r="24" spans="1:5">
      <c r="A24" s="142"/>
    </row>
    <row r="25" spans="1:5">
      <c r="A25" s="142"/>
    </row>
    <row r="26" spans="1:5">
      <c r="A26" s="142"/>
    </row>
    <row r="27" spans="1:5">
      <c r="A27" s="142"/>
    </row>
    <row r="28" spans="1:5">
      <c r="A28" s="142"/>
    </row>
    <row r="29" spans="1:5">
      <c r="A29" s="142"/>
    </row>
    <row r="30" spans="1:5">
      <c r="A30" s="142"/>
    </row>
    <row r="31" spans="1:5">
      <c r="A31" s="142"/>
    </row>
    <row r="32" spans="1:5">
      <c r="A32" s="142"/>
    </row>
    <row r="33" spans="1:5">
      <c r="A33" s="142"/>
    </row>
    <row r="34" spans="1:5">
      <c r="A34" s="142"/>
    </row>
    <row r="35" spans="1:5">
      <c r="A35" s="142"/>
    </row>
    <row r="37" spans="1:5">
      <c r="E37" s="399" t="s">
        <v>2229</v>
      </c>
    </row>
  </sheetData>
  <printOptions horizontalCentered="1" verticalCentered="1"/>
  <pageMargins left="0" right="0" top="1" bottom="0" header="0.5" footer="0.5"/>
  <pageSetup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CAC0D-B994-4F54-AB8D-2966B3DE231C}">
  <sheetPr>
    <pageSetUpPr fitToPage="1"/>
  </sheetPr>
  <dimension ref="A1:E38"/>
  <sheetViews>
    <sheetView topLeftCell="B1" zoomScaleNormal="100" workbookViewId="0">
      <selection activeCell="C27" sqref="C27"/>
    </sheetView>
  </sheetViews>
  <sheetFormatPr defaultRowHeight="13.2"/>
  <cols>
    <col min="1" max="1" width="57.5546875" customWidth="1"/>
    <col min="2" max="5" width="20.6640625" customWidth="1"/>
  </cols>
  <sheetData>
    <row r="1" spans="1:5" s="131" customFormat="1">
      <c r="A1" s="131" t="s">
        <v>1712</v>
      </c>
      <c r="C1" s="523" t="s">
        <v>1612</v>
      </c>
      <c r="D1" s="132"/>
      <c r="E1" s="535" t="s">
        <v>1713</v>
      </c>
    </row>
    <row r="2" spans="1:5" s="131" customFormat="1">
      <c r="D2" s="555"/>
      <c r="E2" s="400" t="s">
        <v>2431</v>
      </c>
    </row>
    <row r="3" spans="1:5" s="131" customFormat="1">
      <c r="A3" s="557"/>
      <c r="B3" s="377"/>
      <c r="C3" s="378" t="s">
        <v>2</v>
      </c>
      <c r="D3" s="377"/>
      <c r="E3" s="526" t="s">
        <v>3</v>
      </c>
    </row>
    <row r="4" spans="1:5" s="131" customFormat="1">
      <c r="A4" s="390"/>
      <c r="B4" s="379" t="s">
        <v>5</v>
      </c>
      <c r="C4" s="379" t="s">
        <v>6</v>
      </c>
      <c r="D4" s="379" t="s">
        <v>7</v>
      </c>
      <c r="E4" s="541" t="s">
        <v>2</v>
      </c>
    </row>
    <row r="5" spans="1:5" s="131" customFormat="1">
      <c r="A5" s="386" t="s">
        <v>1714</v>
      </c>
      <c r="B5" s="379" t="s">
        <v>11</v>
      </c>
      <c r="C5" s="381" t="s">
        <v>14</v>
      </c>
      <c r="D5" s="381" t="s">
        <v>12</v>
      </c>
      <c r="E5" s="541" t="s">
        <v>6</v>
      </c>
    </row>
    <row r="6" spans="1:5" s="131" customFormat="1">
      <c r="A6" s="390"/>
      <c r="B6" s="381" t="s">
        <v>39</v>
      </c>
      <c r="C6" s="381" t="s">
        <v>40</v>
      </c>
      <c r="D6" s="381" t="s">
        <v>2434</v>
      </c>
      <c r="E6" s="541" t="s">
        <v>14</v>
      </c>
    </row>
    <row r="7" spans="1:5" s="131" customFormat="1">
      <c r="A7" s="390"/>
      <c r="B7" s="386"/>
      <c r="C7" s="541"/>
      <c r="D7" s="541"/>
      <c r="E7" s="542"/>
    </row>
    <row r="8" spans="1:5" ht="21" customHeight="1">
      <c r="A8" s="146" t="s">
        <v>1715</v>
      </c>
      <c r="B8" s="537">
        <v>0</v>
      </c>
      <c r="C8" s="533">
        <v>0</v>
      </c>
      <c r="D8" s="533">
        <v>0</v>
      </c>
      <c r="E8" s="533">
        <f t="shared" ref="E8:E13" si="0">D8-C8</f>
        <v>0</v>
      </c>
    </row>
    <row r="9" spans="1:5" ht="21" customHeight="1">
      <c r="A9" s="146" t="s">
        <v>1716</v>
      </c>
      <c r="B9" s="537">
        <v>0</v>
      </c>
      <c r="C9" s="533">
        <v>0</v>
      </c>
      <c r="D9" s="533">
        <v>0</v>
      </c>
      <c r="E9" s="533">
        <f t="shared" si="0"/>
        <v>0</v>
      </c>
    </row>
    <row r="10" spans="1:5" ht="21" customHeight="1">
      <c r="A10" s="146" t="s">
        <v>1717</v>
      </c>
      <c r="B10" s="537">
        <v>0</v>
      </c>
      <c r="C10" s="533">
        <v>0</v>
      </c>
      <c r="D10" s="533">
        <v>0</v>
      </c>
      <c r="E10" s="533">
        <f t="shared" si="0"/>
        <v>0</v>
      </c>
    </row>
    <row r="11" spans="1:5" ht="21" customHeight="1">
      <c r="A11" s="146" t="s">
        <v>1718</v>
      </c>
      <c r="B11" s="537">
        <v>0</v>
      </c>
      <c r="C11" s="533">
        <v>0</v>
      </c>
      <c r="D11" s="533">
        <v>0</v>
      </c>
      <c r="E11" s="533">
        <f t="shared" si="0"/>
        <v>0</v>
      </c>
    </row>
    <row r="12" spans="1:5" ht="21" customHeight="1">
      <c r="A12" s="146" t="s">
        <v>1719</v>
      </c>
      <c r="B12" s="537">
        <v>0</v>
      </c>
      <c r="C12" s="533">
        <v>0</v>
      </c>
      <c r="D12" s="533">
        <v>0</v>
      </c>
      <c r="E12" s="533">
        <f t="shared" si="0"/>
        <v>0</v>
      </c>
    </row>
    <row r="13" spans="1:5" ht="21" customHeight="1">
      <c r="A13" s="146" t="s">
        <v>1720</v>
      </c>
      <c r="B13" s="537">
        <v>0</v>
      </c>
      <c r="C13" s="533">
        <v>0</v>
      </c>
      <c r="D13" s="533">
        <v>0</v>
      </c>
      <c r="E13" s="533">
        <f t="shared" si="0"/>
        <v>0</v>
      </c>
    </row>
    <row r="14" spans="1:5" ht="21" customHeight="1">
      <c r="A14" s="147"/>
      <c r="B14" s="530"/>
      <c r="C14" s="530"/>
      <c r="D14" s="530"/>
      <c r="E14" s="530"/>
    </row>
    <row r="15" spans="1:5" s="131" customFormat="1" ht="21" customHeight="1">
      <c r="A15" s="544" t="s">
        <v>7</v>
      </c>
      <c r="B15" s="538">
        <f>SUM(B8:B14)</f>
        <v>0</v>
      </c>
      <c r="C15" s="538">
        <f>SUM(C8:C14)</f>
        <v>0</v>
      </c>
      <c r="D15" s="538">
        <f>SUM(D8:D14)</f>
        <v>0</v>
      </c>
      <c r="E15" s="581">
        <f>SUM(E8:E14)</f>
        <v>0</v>
      </c>
    </row>
    <row r="16" spans="1:5">
      <c r="A16" s="31"/>
      <c r="B16" s="31"/>
      <c r="C16" s="31"/>
      <c r="D16" s="137"/>
      <c r="E16" s="137"/>
    </row>
    <row r="17" spans="1:5">
      <c r="A17" s="1"/>
      <c r="B17" s="137"/>
      <c r="C17" s="137"/>
      <c r="D17" s="137"/>
      <c r="E17" s="148"/>
    </row>
    <row r="38" spans="5:5">
      <c r="E38" s="400" t="s">
        <v>2230</v>
      </c>
    </row>
  </sheetData>
  <printOptions horizontalCentered="1"/>
  <pageMargins left="0" right="0" top="1" bottom="0" header="0" footer="0"/>
  <pageSetup scale="98" fitToHeight="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BCEA2-D546-465D-987F-4D0303FF3215}">
  <sheetPr>
    <pageSetUpPr fitToPage="1"/>
  </sheetPr>
  <dimension ref="A1:H37"/>
  <sheetViews>
    <sheetView showZeros="0" topLeftCell="D1" zoomScaleNormal="100" workbookViewId="0">
      <selection activeCell="H3" sqref="H3"/>
    </sheetView>
  </sheetViews>
  <sheetFormatPr defaultRowHeight="13.2"/>
  <cols>
    <col min="1" max="1" width="8" customWidth="1"/>
    <col min="2" max="2" width="13.33203125" customWidth="1"/>
    <col min="3" max="3" width="24.6640625" customWidth="1"/>
    <col min="4" max="4" width="32.6640625" customWidth="1"/>
    <col min="5" max="8" width="20.6640625" customWidth="1"/>
  </cols>
  <sheetData>
    <row r="1" spans="1:8" s="131" customFormat="1">
      <c r="A1" s="149" t="s">
        <v>1721</v>
      </c>
      <c r="D1" s="150" t="s">
        <v>1722</v>
      </c>
      <c r="E1" s="151"/>
      <c r="F1" s="152"/>
      <c r="H1" s="153" t="s">
        <v>1723</v>
      </c>
    </row>
    <row r="2" spans="1:8" s="131" customFormat="1">
      <c r="F2" s="555"/>
      <c r="H2" s="318" t="s">
        <v>2431</v>
      </c>
    </row>
    <row r="3" spans="1:8" s="131" customFormat="1">
      <c r="A3" s="383"/>
      <c r="B3" s="385"/>
      <c r="C3" s="385"/>
      <c r="D3" s="385"/>
      <c r="E3" s="377"/>
      <c r="F3" s="378" t="s">
        <v>2</v>
      </c>
      <c r="G3" s="377"/>
      <c r="H3" s="526" t="s">
        <v>3</v>
      </c>
    </row>
    <row r="4" spans="1:8" s="131" customFormat="1">
      <c r="A4" s="386" t="s">
        <v>77</v>
      </c>
      <c r="B4" s="542"/>
      <c r="C4" s="541" t="s">
        <v>1724</v>
      </c>
      <c r="D4" s="541" t="s">
        <v>1725</v>
      </c>
      <c r="E4" s="379" t="s">
        <v>5</v>
      </c>
      <c r="F4" s="379" t="s">
        <v>6</v>
      </c>
      <c r="G4" s="379" t="s">
        <v>7</v>
      </c>
      <c r="H4" s="541" t="s">
        <v>2</v>
      </c>
    </row>
    <row r="5" spans="1:8" s="131" customFormat="1">
      <c r="A5" s="386" t="s">
        <v>1603</v>
      </c>
      <c r="B5" s="541" t="s">
        <v>1726</v>
      </c>
      <c r="C5" s="541" t="s">
        <v>1727</v>
      </c>
      <c r="D5" s="541" t="s">
        <v>1728</v>
      </c>
      <c r="E5" s="379" t="s">
        <v>11</v>
      </c>
      <c r="F5" s="381" t="s">
        <v>14</v>
      </c>
      <c r="G5" s="381" t="s">
        <v>12</v>
      </c>
      <c r="H5" s="541" t="s">
        <v>118</v>
      </c>
    </row>
    <row r="6" spans="1:8" s="131" customFormat="1">
      <c r="A6" s="390"/>
      <c r="B6" s="542"/>
      <c r="C6" s="542"/>
      <c r="D6" s="542"/>
      <c r="E6" s="381" t="s">
        <v>39</v>
      </c>
      <c r="F6" s="381" t="s">
        <v>40</v>
      </c>
      <c r="G6" s="381" t="s">
        <v>2434</v>
      </c>
      <c r="H6" s="541" t="s">
        <v>14</v>
      </c>
    </row>
    <row r="7" spans="1:8" s="131" customFormat="1">
      <c r="A7" s="390"/>
      <c r="B7" s="542"/>
      <c r="C7" s="542"/>
      <c r="D7" s="542"/>
      <c r="E7" s="386"/>
      <c r="F7" s="541"/>
      <c r="G7" s="541"/>
      <c r="H7" s="542"/>
    </row>
    <row r="8" spans="1:8" ht="21" customHeight="1">
      <c r="A8" s="591">
        <v>5510005</v>
      </c>
      <c r="B8" s="198" t="s">
        <v>1729</v>
      </c>
      <c r="C8" s="198"/>
      <c r="D8" s="198"/>
      <c r="E8" s="586">
        <v>70000</v>
      </c>
      <c r="F8" s="586">
        <v>70000</v>
      </c>
      <c r="G8" s="586">
        <v>70000</v>
      </c>
      <c r="H8" s="587">
        <f t="shared" ref="H8:H34" si="0">G8-F8</f>
        <v>0</v>
      </c>
    </row>
    <row r="9" spans="1:8" ht="21" customHeight="1">
      <c r="A9" s="592">
        <v>5510400</v>
      </c>
      <c r="B9" s="590" t="s">
        <v>1730</v>
      </c>
      <c r="C9" s="590"/>
      <c r="D9" s="590"/>
      <c r="E9" s="588">
        <v>147391</v>
      </c>
      <c r="F9" s="588">
        <v>27000</v>
      </c>
      <c r="G9" s="588">
        <v>161673</v>
      </c>
      <c r="H9" s="587">
        <f t="shared" si="0"/>
        <v>134673</v>
      </c>
    </row>
    <row r="10" spans="1:8" ht="21" customHeight="1">
      <c r="A10" s="593"/>
      <c r="B10" s="155"/>
      <c r="C10" s="155"/>
      <c r="D10" s="155"/>
      <c r="E10" s="588"/>
      <c r="F10" s="588"/>
      <c r="G10" s="588"/>
      <c r="H10" s="587"/>
    </row>
    <row r="11" spans="1:8" ht="21" customHeight="1">
      <c r="A11" s="155"/>
      <c r="B11" s="155"/>
      <c r="C11" s="155"/>
      <c r="D11" s="155"/>
      <c r="E11" s="588"/>
      <c r="F11" s="588"/>
      <c r="G11" s="588"/>
      <c r="H11" s="587"/>
    </row>
    <row r="12" spans="1:8" ht="21" customHeight="1">
      <c r="A12" s="155"/>
      <c r="B12" s="155"/>
      <c r="C12" s="155"/>
      <c r="D12" s="155"/>
      <c r="E12" s="588"/>
      <c r="F12" s="588"/>
      <c r="G12" s="588"/>
      <c r="H12" s="587"/>
    </row>
    <row r="13" spans="1:8" ht="21" customHeight="1">
      <c r="A13" s="155"/>
      <c r="B13" s="155"/>
      <c r="C13" s="155"/>
      <c r="D13" s="155"/>
      <c r="E13" s="588"/>
      <c r="F13" s="588"/>
      <c r="G13" s="588"/>
      <c r="H13" s="587"/>
    </row>
    <row r="14" spans="1:8" ht="21" customHeight="1">
      <c r="A14" s="155"/>
      <c r="B14" s="155"/>
      <c r="C14" s="155"/>
      <c r="D14" s="155"/>
      <c r="E14" s="588"/>
      <c r="F14" s="588"/>
      <c r="G14" s="588"/>
      <c r="H14" s="587"/>
    </row>
    <row r="15" spans="1:8" ht="21" customHeight="1">
      <c r="A15" s="155"/>
      <c r="B15" s="155"/>
      <c r="C15" s="155"/>
      <c r="D15" s="155"/>
      <c r="E15" s="588"/>
      <c r="F15" s="588"/>
      <c r="G15" s="588"/>
      <c r="H15" s="587"/>
    </row>
    <row r="16" spans="1:8" ht="21" customHeight="1">
      <c r="A16" s="154"/>
      <c r="B16" s="154"/>
      <c r="C16" s="154"/>
      <c r="D16" s="154"/>
      <c r="E16" s="586"/>
      <c r="F16" s="586"/>
      <c r="G16" s="586"/>
      <c r="H16" s="587"/>
    </row>
    <row r="17" spans="1:8" ht="21" customHeight="1">
      <c r="A17" s="155"/>
      <c r="B17" s="155"/>
      <c r="C17" s="155"/>
      <c r="D17" s="155"/>
      <c r="E17" s="588"/>
      <c r="F17" s="588"/>
      <c r="G17" s="588"/>
      <c r="H17" s="587"/>
    </row>
    <row r="18" spans="1:8" ht="21" customHeight="1">
      <c r="A18" s="155"/>
      <c r="B18" s="155"/>
      <c r="C18" s="155"/>
      <c r="D18" s="155"/>
      <c r="E18" s="588"/>
      <c r="F18" s="588"/>
      <c r="G18" s="588"/>
      <c r="H18" s="587"/>
    </row>
    <row r="19" spans="1:8" ht="21" customHeight="1">
      <c r="A19" s="155"/>
      <c r="B19" s="155"/>
      <c r="C19" s="155"/>
      <c r="D19" s="155"/>
      <c r="E19" s="588"/>
      <c r="F19" s="588"/>
      <c r="G19" s="588"/>
      <c r="H19" s="587"/>
    </row>
    <row r="20" spans="1:8" ht="21" customHeight="1">
      <c r="A20" s="154"/>
      <c r="B20" s="154"/>
      <c r="C20" s="154"/>
      <c r="D20" s="154"/>
      <c r="E20" s="586"/>
      <c r="F20" s="586"/>
      <c r="G20" s="586"/>
      <c r="H20" s="587"/>
    </row>
    <row r="21" spans="1:8" ht="21" customHeight="1">
      <c r="A21" s="154"/>
      <c r="B21" s="154"/>
      <c r="C21" s="154"/>
      <c r="D21" s="154"/>
      <c r="E21" s="586"/>
      <c r="F21" s="586"/>
      <c r="G21" s="586"/>
      <c r="H21" s="587"/>
    </row>
    <row r="22" spans="1:8" ht="21" customHeight="1">
      <c r="A22" s="154"/>
      <c r="B22" s="154"/>
      <c r="C22" s="154"/>
      <c r="D22" s="154"/>
      <c r="E22" s="586"/>
      <c r="F22" s="586"/>
      <c r="G22" s="586"/>
      <c r="H22" s="587"/>
    </row>
    <row r="23" spans="1:8" ht="21" customHeight="1">
      <c r="A23" s="154"/>
      <c r="B23" s="154"/>
      <c r="C23" s="154"/>
      <c r="D23" s="154"/>
      <c r="E23" s="586"/>
      <c r="F23" s="586"/>
      <c r="G23" s="586"/>
      <c r="H23" s="587"/>
    </row>
    <row r="24" spans="1:8" ht="21" customHeight="1">
      <c r="A24" s="154"/>
      <c r="B24" s="154"/>
      <c r="C24" s="154"/>
      <c r="D24" s="154"/>
      <c r="E24" s="586"/>
      <c r="F24" s="586"/>
      <c r="G24" s="586"/>
      <c r="H24" s="587"/>
    </row>
    <row r="25" spans="1:8" ht="21" customHeight="1">
      <c r="A25" s="154"/>
      <c r="B25" s="154"/>
      <c r="C25" s="154"/>
      <c r="D25" s="154"/>
      <c r="E25" s="586"/>
      <c r="F25" s="586"/>
      <c r="G25" s="586"/>
      <c r="H25" s="587"/>
    </row>
    <row r="26" spans="1:8" ht="21" customHeight="1">
      <c r="A26" s="154"/>
      <c r="B26" s="154"/>
      <c r="C26" s="154"/>
      <c r="D26" s="154"/>
      <c r="E26" s="586"/>
      <c r="F26" s="586"/>
      <c r="G26" s="586"/>
      <c r="H26" s="587"/>
    </row>
    <row r="27" spans="1:8" ht="21" customHeight="1">
      <c r="A27" s="154"/>
      <c r="B27" s="154"/>
      <c r="C27" s="154"/>
      <c r="D27" s="154"/>
      <c r="E27" s="586"/>
      <c r="F27" s="586"/>
      <c r="G27" s="586"/>
      <c r="H27" s="587"/>
    </row>
    <row r="28" spans="1:8" ht="21" customHeight="1">
      <c r="A28" s="154"/>
      <c r="B28" s="154"/>
      <c r="C28" s="154"/>
      <c r="D28" s="154"/>
      <c r="E28" s="586"/>
      <c r="F28" s="586"/>
      <c r="G28" s="586"/>
      <c r="H28" s="587"/>
    </row>
    <row r="29" spans="1:8" ht="21" customHeight="1">
      <c r="A29" s="154"/>
      <c r="B29" s="154"/>
      <c r="C29" s="154"/>
      <c r="D29" s="154"/>
      <c r="E29" s="586"/>
      <c r="F29" s="586"/>
      <c r="G29" s="586"/>
      <c r="H29" s="587"/>
    </row>
    <row r="30" spans="1:8" ht="21" customHeight="1">
      <c r="A30" s="154"/>
      <c r="B30" s="154"/>
      <c r="C30" s="154"/>
      <c r="D30" s="154"/>
      <c r="E30" s="586"/>
      <c r="F30" s="586"/>
      <c r="G30" s="586"/>
      <c r="H30" s="587"/>
    </row>
    <row r="31" spans="1:8" ht="21" customHeight="1">
      <c r="A31" s="154"/>
      <c r="B31" s="154"/>
      <c r="C31" s="154"/>
      <c r="D31" s="154"/>
      <c r="E31" s="586"/>
      <c r="F31" s="586"/>
      <c r="G31" s="586"/>
      <c r="H31" s="587"/>
    </row>
    <row r="32" spans="1:8" ht="21" customHeight="1">
      <c r="A32" s="154"/>
      <c r="B32" s="154"/>
      <c r="C32" s="154"/>
      <c r="D32" s="154"/>
      <c r="E32" s="586"/>
      <c r="F32" s="586"/>
      <c r="G32" s="586"/>
      <c r="H32" s="587"/>
    </row>
    <row r="33" spans="1:8" ht="21" customHeight="1">
      <c r="A33" s="154"/>
      <c r="B33" s="154"/>
      <c r="C33" s="154"/>
      <c r="D33" s="154"/>
      <c r="E33" s="586"/>
      <c r="F33" s="586"/>
      <c r="G33" s="586"/>
      <c r="H33" s="587"/>
    </row>
    <row r="34" spans="1:8" ht="21" customHeight="1">
      <c r="A34" s="154"/>
      <c r="B34" s="154"/>
      <c r="C34" s="154"/>
      <c r="D34" s="154"/>
      <c r="E34" s="586">
        <v>0</v>
      </c>
      <c r="F34" s="586">
        <v>0</v>
      </c>
      <c r="G34" s="586">
        <v>0</v>
      </c>
      <c r="H34" s="587">
        <f t="shared" si="0"/>
        <v>0</v>
      </c>
    </row>
    <row r="35" spans="1:8" s="131" customFormat="1" ht="21" customHeight="1">
      <c r="A35" s="583" t="s">
        <v>725</v>
      </c>
      <c r="B35" s="584"/>
      <c r="C35" s="585"/>
      <c r="D35" s="393"/>
      <c r="E35" s="589">
        <f>SUM(E8:E34)</f>
        <v>217391</v>
      </c>
      <c r="F35" s="589">
        <f>SUM(F8:F34)</f>
        <v>97000</v>
      </c>
      <c r="G35" s="589">
        <f>SUM(G8:G34)</f>
        <v>231673</v>
      </c>
      <c r="H35" s="589">
        <f>SUM(H8:H34)</f>
        <v>134673</v>
      </c>
    </row>
    <row r="37" spans="1:8">
      <c r="H37" s="528" t="s">
        <v>2231</v>
      </c>
    </row>
  </sheetData>
  <printOptions horizontalCentered="1" verticalCentered="1"/>
  <pageMargins left="0" right="0" top="0" bottom="0" header="0.5" footer="0.5"/>
  <pageSetup scale="85" fitToHeight="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396A3-96CA-41FD-8936-7C4EAD8044BC}">
  <sheetPr>
    <pageSetUpPr fitToPage="1"/>
  </sheetPr>
  <dimension ref="A1:G43"/>
  <sheetViews>
    <sheetView showZeros="0" topLeftCell="C1" zoomScaleNormal="100" workbookViewId="0">
      <selection activeCell="E10" sqref="E10"/>
    </sheetView>
  </sheetViews>
  <sheetFormatPr defaultRowHeight="13.2"/>
  <cols>
    <col min="1" max="1" width="5.6640625" customWidth="1"/>
    <col min="2" max="2" width="46.33203125" bestFit="1" customWidth="1"/>
    <col min="3" max="7" width="20.6640625" customWidth="1"/>
  </cols>
  <sheetData>
    <row r="1" spans="1:7" s="131" customFormat="1">
      <c r="A1" s="149" t="s">
        <v>1731</v>
      </c>
      <c r="F1" s="555"/>
      <c r="G1" s="535" t="s">
        <v>1732</v>
      </c>
    </row>
    <row r="2" spans="1:7" s="131" customFormat="1">
      <c r="G2" s="400" t="s">
        <v>2431</v>
      </c>
    </row>
    <row r="3" spans="1:7" s="131" customFormat="1">
      <c r="A3" s="383"/>
      <c r="B3" s="385"/>
      <c r="C3" s="377"/>
      <c r="D3" s="378" t="s">
        <v>2</v>
      </c>
      <c r="E3" s="377"/>
      <c r="F3" s="385"/>
      <c r="G3" s="385"/>
    </row>
    <row r="4" spans="1:7" s="131" customFormat="1">
      <c r="A4" s="390"/>
      <c r="B4" s="542"/>
      <c r="C4" s="379" t="s">
        <v>5</v>
      </c>
      <c r="D4" s="379" t="s">
        <v>6</v>
      </c>
      <c r="E4" s="379" t="s">
        <v>7</v>
      </c>
      <c r="F4" s="541" t="s">
        <v>3</v>
      </c>
      <c r="G4" s="541" t="s">
        <v>76</v>
      </c>
    </row>
    <row r="5" spans="1:7" s="131" customFormat="1">
      <c r="A5" s="386" t="s">
        <v>4</v>
      </c>
      <c r="B5" s="541"/>
      <c r="C5" s="379" t="s">
        <v>11</v>
      </c>
      <c r="D5" s="381" t="s">
        <v>14</v>
      </c>
      <c r="E5" s="381" t="s">
        <v>12</v>
      </c>
      <c r="F5" s="541" t="s">
        <v>2</v>
      </c>
      <c r="G5" s="541" t="s">
        <v>1733</v>
      </c>
    </row>
    <row r="6" spans="1:7" s="131" customFormat="1">
      <c r="A6" s="386" t="s">
        <v>9</v>
      </c>
      <c r="B6" s="542"/>
      <c r="C6" s="381" t="s">
        <v>39</v>
      </c>
      <c r="D6" s="381" t="s">
        <v>40</v>
      </c>
      <c r="E6" s="381" t="s">
        <v>2434</v>
      </c>
      <c r="F6" s="541" t="s">
        <v>118</v>
      </c>
      <c r="G6" s="541" t="s">
        <v>1734</v>
      </c>
    </row>
    <row r="7" spans="1:7" s="131" customFormat="1">
      <c r="A7" s="390"/>
      <c r="B7" s="390"/>
      <c r="C7" s="386"/>
      <c r="D7" s="541"/>
      <c r="E7" s="541"/>
      <c r="F7" s="541" t="s">
        <v>14</v>
      </c>
      <c r="G7" s="542"/>
    </row>
    <row r="8" spans="1:7" s="131" customFormat="1">
      <c r="A8" s="391"/>
      <c r="B8" s="393"/>
      <c r="C8" s="393"/>
      <c r="D8" s="393"/>
      <c r="E8" s="393"/>
      <c r="F8" s="393"/>
      <c r="G8" s="542"/>
    </row>
    <row r="9" spans="1:7" ht="16.95" customHeight="1">
      <c r="A9" s="156" t="s">
        <v>1735</v>
      </c>
      <c r="B9" s="157" t="s">
        <v>1736</v>
      </c>
      <c r="C9" s="552">
        <v>5465886</v>
      </c>
      <c r="D9" s="552">
        <v>4163212</v>
      </c>
      <c r="E9" s="552">
        <v>8710058</v>
      </c>
      <c r="F9" s="552">
        <f t="shared" ref="F9:F32" si="0">E9-D9</f>
        <v>4546846</v>
      </c>
      <c r="G9" s="158"/>
    </row>
    <row r="10" spans="1:7" ht="16.95" customHeight="1">
      <c r="A10" s="156">
        <f>1+A9</f>
        <v>2</v>
      </c>
      <c r="B10" s="157" t="s">
        <v>1737</v>
      </c>
      <c r="C10" s="552"/>
      <c r="D10" s="552"/>
      <c r="E10" s="552"/>
      <c r="F10" s="552">
        <f t="shared" si="0"/>
        <v>0</v>
      </c>
      <c r="G10" s="159"/>
    </row>
    <row r="11" spans="1:7" ht="16.95" customHeight="1">
      <c r="A11" s="156">
        <f t="shared" ref="A11:A40" si="1">1+A10</f>
        <v>3</v>
      </c>
      <c r="B11" s="157" t="s">
        <v>1738</v>
      </c>
      <c r="C11" s="552"/>
      <c r="D11" s="552"/>
      <c r="E11" s="552"/>
      <c r="F11" s="552">
        <f t="shared" si="0"/>
        <v>0</v>
      </c>
      <c r="G11" s="159"/>
    </row>
    <row r="12" spans="1:7" ht="16.95" customHeight="1">
      <c r="A12" s="156">
        <f t="shared" si="1"/>
        <v>4</v>
      </c>
      <c r="B12" s="1" t="s">
        <v>1739</v>
      </c>
      <c r="C12" s="530"/>
      <c r="D12" s="530"/>
      <c r="E12" s="530"/>
      <c r="F12" s="552">
        <f t="shared" si="0"/>
        <v>0</v>
      </c>
      <c r="G12" s="159"/>
    </row>
    <row r="13" spans="1:7" ht="16.95" customHeight="1">
      <c r="A13" s="156">
        <f t="shared" si="1"/>
        <v>5</v>
      </c>
      <c r="B13" s="160" t="s">
        <v>1740</v>
      </c>
      <c r="C13" s="552"/>
      <c r="D13" s="552"/>
      <c r="E13" s="552"/>
      <c r="F13" s="552">
        <f t="shared" si="0"/>
        <v>0</v>
      </c>
      <c r="G13" s="159"/>
    </row>
    <row r="14" spans="1:7" ht="16.95" customHeight="1">
      <c r="A14" s="156">
        <f t="shared" si="1"/>
        <v>6</v>
      </c>
      <c r="B14" s="157" t="s">
        <v>1741</v>
      </c>
      <c r="C14" s="552"/>
      <c r="D14" s="552"/>
      <c r="E14" s="552"/>
      <c r="F14" s="552">
        <f t="shared" si="0"/>
        <v>0</v>
      </c>
      <c r="G14" s="159"/>
    </row>
    <row r="15" spans="1:7" ht="16.95" customHeight="1">
      <c r="A15" s="156">
        <f t="shared" si="1"/>
        <v>7</v>
      </c>
      <c r="B15" s="157" t="s">
        <v>1742</v>
      </c>
      <c r="C15" s="552"/>
      <c r="D15" s="552"/>
      <c r="E15" s="552"/>
      <c r="F15" s="552">
        <f t="shared" si="0"/>
        <v>0</v>
      </c>
      <c r="G15" s="159"/>
    </row>
    <row r="16" spans="1:7" ht="16.95" customHeight="1">
      <c r="A16" s="156">
        <f t="shared" si="1"/>
        <v>8</v>
      </c>
      <c r="B16" s="161"/>
      <c r="C16" s="596"/>
      <c r="D16" s="596"/>
      <c r="E16" s="596"/>
      <c r="F16" s="596"/>
      <c r="G16" s="163"/>
    </row>
    <row r="17" spans="1:7" s="131" customFormat="1" ht="16.95" customHeight="1">
      <c r="A17" s="594">
        <f t="shared" si="1"/>
        <v>9</v>
      </c>
      <c r="B17" s="164" t="s">
        <v>125</v>
      </c>
      <c r="C17" s="538">
        <f>SUM(C9:C15)</f>
        <v>5465886</v>
      </c>
      <c r="D17" s="538">
        <f>SUM(D9:D15)</f>
        <v>4163212</v>
      </c>
      <c r="E17" s="538">
        <f>SUM(E9:E15)</f>
        <v>8710058</v>
      </c>
      <c r="F17" s="597">
        <f t="shared" si="0"/>
        <v>4546846</v>
      </c>
      <c r="G17" s="595"/>
    </row>
    <row r="18" spans="1:7" ht="16.95" customHeight="1">
      <c r="A18" s="156">
        <f t="shared" si="1"/>
        <v>10</v>
      </c>
      <c r="B18" s="161"/>
      <c r="C18" s="596"/>
      <c r="D18" s="596"/>
      <c r="E18" s="596"/>
      <c r="F18" s="596"/>
      <c r="G18" s="163"/>
    </row>
    <row r="19" spans="1:7" ht="16.95" customHeight="1">
      <c r="A19" s="156">
        <f t="shared" si="1"/>
        <v>11</v>
      </c>
      <c r="B19" s="141" t="s">
        <v>1726</v>
      </c>
      <c r="C19" s="552"/>
      <c r="D19" s="552"/>
      <c r="E19" s="552"/>
      <c r="F19" s="552">
        <f t="shared" si="0"/>
        <v>0</v>
      </c>
      <c r="G19" s="159"/>
    </row>
    <row r="20" spans="1:7" ht="16.95" customHeight="1">
      <c r="A20" s="156">
        <f t="shared" si="1"/>
        <v>12</v>
      </c>
      <c r="B20" s="130"/>
      <c r="C20" s="552"/>
      <c r="D20" s="552"/>
      <c r="E20" s="552"/>
      <c r="F20" s="552">
        <f t="shared" si="0"/>
        <v>0</v>
      </c>
      <c r="G20" s="159"/>
    </row>
    <row r="21" spans="1:7" ht="16.95" customHeight="1">
      <c r="A21" s="156">
        <f t="shared" si="1"/>
        <v>13</v>
      </c>
      <c r="B21" s="130"/>
      <c r="C21" s="552">
        <v>0</v>
      </c>
      <c r="D21" s="552">
        <v>0</v>
      </c>
      <c r="E21" s="552">
        <v>0</v>
      </c>
      <c r="F21" s="552">
        <f t="shared" si="0"/>
        <v>0</v>
      </c>
      <c r="G21" s="5">
        <v>0</v>
      </c>
    </row>
    <row r="22" spans="1:7" ht="16.95" customHeight="1">
      <c r="A22" s="156">
        <f t="shared" si="1"/>
        <v>14</v>
      </c>
      <c r="B22" s="130" t="s">
        <v>1743</v>
      </c>
      <c r="C22" s="552">
        <v>860588</v>
      </c>
      <c r="D22" s="552">
        <v>711876</v>
      </c>
      <c r="E22" s="552">
        <v>873858</v>
      </c>
      <c r="F22" s="552">
        <f t="shared" si="0"/>
        <v>161982</v>
      </c>
      <c r="G22" s="168">
        <v>5620063</v>
      </c>
    </row>
    <row r="23" spans="1:7" ht="16.95" customHeight="1">
      <c r="A23" s="156">
        <f t="shared" si="1"/>
        <v>15</v>
      </c>
      <c r="B23" s="130"/>
      <c r="C23" s="552"/>
      <c r="D23" s="552">
        <v>0</v>
      </c>
      <c r="E23" s="552">
        <v>0</v>
      </c>
      <c r="F23" s="552">
        <f t="shared" si="0"/>
        <v>0</v>
      </c>
      <c r="G23" s="5">
        <v>0</v>
      </c>
    </row>
    <row r="24" spans="1:7" ht="16.95" customHeight="1">
      <c r="A24" s="156">
        <f t="shared" si="1"/>
        <v>16</v>
      </c>
      <c r="B24" s="130"/>
      <c r="C24" s="552"/>
      <c r="D24" s="552">
        <v>0</v>
      </c>
      <c r="E24" s="552">
        <v>0</v>
      </c>
      <c r="F24" s="552">
        <f t="shared" si="0"/>
        <v>0</v>
      </c>
      <c r="G24" s="5">
        <v>0</v>
      </c>
    </row>
    <row r="25" spans="1:7" ht="16.95" customHeight="1">
      <c r="A25" s="156">
        <f t="shared" si="1"/>
        <v>17</v>
      </c>
      <c r="B25" s="130"/>
      <c r="C25" s="552"/>
      <c r="D25" s="552"/>
      <c r="E25" s="552"/>
      <c r="F25" s="552">
        <f t="shared" si="0"/>
        <v>0</v>
      </c>
      <c r="G25" s="159"/>
    </row>
    <row r="26" spans="1:7" ht="16.95" customHeight="1">
      <c r="A26" s="156">
        <f t="shared" si="1"/>
        <v>18</v>
      </c>
      <c r="B26" s="130"/>
      <c r="C26" s="552"/>
      <c r="D26" s="552"/>
      <c r="E26" s="552"/>
      <c r="F26" s="552">
        <f t="shared" si="0"/>
        <v>0</v>
      </c>
      <c r="G26" s="159"/>
    </row>
    <row r="27" spans="1:7" ht="16.95" customHeight="1">
      <c r="A27" s="156">
        <f t="shared" si="1"/>
        <v>19</v>
      </c>
      <c r="B27" s="130"/>
      <c r="C27" s="552"/>
      <c r="D27" s="552"/>
      <c r="E27" s="552"/>
      <c r="F27" s="552">
        <f t="shared" si="0"/>
        <v>0</v>
      </c>
      <c r="G27" s="159"/>
    </row>
    <row r="28" spans="1:7" ht="16.95" customHeight="1">
      <c r="A28" s="156">
        <f t="shared" si="1"/>
        <v>20</v>
      </c>
      <c r="B28" s="130"/>
      <c r="C28" s="552"/>
      <c r="D28" s="552"/>
      <c r="E28" s="552"/>
      <c r="F28" s="552">
        <f t="shared" si="0"/>
        <v>0</v>
      </c>
      <c r="G28" s="159"/>
    </row>
    <row r="29" spans="1:7" ht="16.95" customHeight="1">
      <c r="A29" s="156">
        <f t="shared" si="1"/>
        <v>21</v>
      </c>
      <c r="B29" s="130"/>
      <c r="C29" s="552"/>
      <c r="D29" s="552"/>
      <c r="E29" s="552"/>
      <c r="F29" s="552">
        <f t="shared" si="0"/>
        <v>0</v>
      </c>
      <c r="G29" s="159"/>
    </row>
    <row r="30" spans="1:7" ht="16.95" customHeight="1">
      <c r="A30" s="156">
        <f t="shared" si="1"/>
        <v>22</v>
      </c>
      <c r="B30" s="130"/>
      <c r="C30" s="552"/>
      <c r="D30" s="552"/>
      <c r="E30" s="552"/>
      <c r="F30" s="552">
        <f t="shared" si="0"/>
        <v>0</v>
      </c>
      <c r="G30" s="159"/>
    </row>
    <row r="31" spans="1:7" ht="16.95" customHeight="1">
      <c r="A31" s="156">
        <f t="shared" si="1"/>
        <v>23</v>
      </c>
      <c r="B31" s="130"/>
      <c r="C31" s="552"/>
      <c r="D31" s="552"/>
      <c r="E31" s="552"/>
      <c r="F31" s="552">
        <f>E31-D31</f>
        <v>0</v>
      </c>
      <c r="G31" s="159"/>
    </row>
    <row r="32" spans="1:7" ht="16.95" customHeight="1">
      <c r="A32" s="156">
        <f t="shared" si="1"/>
        <v>24</v>
      </c>
      <c r="B32" s="130"/>
      <c r="C32" s="552"/>
      <c r="D32" s="552"/>
      <c r="E32" s="552"/>
      <c r="F32" s="552">
        <f t="shared" si="0"/>
        <v>0</v>
      </c>
      <c r="G32" s="159"/>
    </row>
    <row r="33" spans="1:7" ht="16.95" customHeight="1">
      <c r="A33" s="156">
        <f t="shared" si="1"/>
        <v>25</v>
      </c>
      <c r="B33" s="130"/>
      <c r="C33" s="530" t="s">
        <v>94</v>
      </c>
      <c r="D33" s="530"/>
      <c r="E33" s="530"/>
      <c r="F33" s="530"/>
      <c r="G33" s="159"/>
    </row>
    <row r="34" spans="1:7" ht="16.95" customHeight="1">
      <c r="A34" s="156">
        <f t="shared" si="1"/>
        <v>26</v>
      </c>
      <c r="B34" s="161"/>
      <c r="C34" s="596"/>
      <c r="D34" s="596"/>
      <c r="E34" s="596"/>
      <c r="F34" s="596"/>
      <c r="G34" s="163"/>
    </row>
    <row r="35" spans="1:7" s="131" customFormat="1" ht="16.95" customHeight="1">
      <c r="A35" s="594">
        <f t="shared" si="1"/>
        <v>27</v>
      </c>
      <c r="B35" s="165" t="s">
        <v>59</v>
      </c>
      <c r="C35" s="538">
        <f>SUM(C20:C33)</f>
        <v>860588</v>
      </c>
      <c r="D35" s="538">
        <f t="shared" ref="D35:F35" si="2">SUM(D20:D33)</f>
        <v>711876</v>
      </c>
      <c r="E35" s="538">
        <f t="shared" si="2"/>
        <v>873858</v>
      </c>
      <c r="F35" s="597">
        <f t="shared" si="2"/>
        <v>161982</v>
      </c>
      <c r="G35" s="595"/>
    </row>
    <row r="36" spans="1:7" ht="16.95" customHeight="1">
      <c r="A36" s="156">
        <f t="shared" si="1"/>
        <v>28</v>
      </c>
      <c r="B36" s="14" t="s">
        <v>1744</v>
      </c>
      <c r="C36" s="162"/>
      <c r="D36" s="162"/>
      <c r="E36" s="162"/>
      <c r="F36" s="162"/>
      <c r="G36" s="163"/>
    </row>
    <row r="37" spans="1:7" ht="16.95" customHeight="1">
      <c r="A37" s="156">
        <f t="shared" si="1"/>
        <v>29</v>
      </c>
      <c r="B37" s="166" t="s">
        <v>1745</v>
      </c>
      <c r="C37" s="167"/>
      <c r="D37" s="167"/>
      <c r="E37" s="167"/>
      <c r="F37" s="138">
        <f>E37-D37</f>
        <v>0</v>
      </c>
      <c r="G37" s="167"/>
    </row>
    <row r="38" spans="1:7" ht="16.95" customHeight="1">
      <c r="A38" s="156">
        <f t="shared" si="1"/>
        <v>30</v>
      </c>
      <c r="B38" s="166" t="s">
        <v>1746</v>
      </c>
      <c r="C38" s="167"/>
      <c r="D38" s="167"/>
      <c r="E38" s="167"/>
      <c r="F38" s="138">
        <f>E38-D38</f>
        <v>0</v>
      </c>
      <c r="G38" s="167"/>
    </row>
    <row r="39" spans="1:7" ht="16.95" customHeight="1">
      <c r="A39" s="156">
        <f t="shared" si="1"/>
        <v>31</v>
      </c>
      <c r="B39" s="166" t="s">
        <v>1747</v>
      </c>
      <c r="C39" s="167"/>
      <c r="D39" s="167"/>
      <c r="E39" s="167"/>
      <c r="F39" s="138">
        <f>E39-D39</f>
        <v>0</v>
      </c>
      <c r="G39" s="167"/>
    </row>
    <row r="40" spans="1:7" s="131" customFormat="1" ht="16.95" customHeight="1">
      <c r="A40" s="594">
        <f t="shared" si="1"/>
        <v>32</v>
      </c>
      <c r="B40" s="372" t="s">
        <v>70</v>
      </c>
      <c r="C40" s="598">
        <f>SUM(C37:C39)</f>
        <v>0</v>
      </c>
      <c r="D40" s="598">
        <f>SUM(D37:D39)</f>
        <v>0</v>
      </c>
      <c r="E40" s="598">
        <f>SUM(E37:E39)</f>
        <v>0</v>
      </c>
      <c r="F40" s="598">
        <f>SUM(F37:F39)</f>
        <v>0</v>
      </c>
      <c r="G40" s="598"/>
    </row>
    <row r="42" spans="1:7">
      <c r="B42" s="32"/>
    </row>
    <row r="43" spans="1:7">
      <c r="G43" s="528" t="s">
        <v>2232</v>
      </c>
    </row>
  </sheetData>
  <printOptions horizontalCentered="1" verticalCentered="1"/>
  <pageMargins left="0" right="0" top="0" bottom="0" header="0.5" footer="0.5"/>
  <pageSetup scale="89" fitToHeight="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452EC-2D27-469E-8D3B-7810319CD244}">
  <sheetPr>
    <pageSetUpPr fitToPage="1"/>
  </sheetPr>
  <dimension ref="A1:L134"/>
  <sheetViews>
    <sheetView showZeros="0" topLeftCell="D1" zoomScaleNormal="100" workbookViewId="0">
      <selection activeCell="K34" sqref="K34"/>
    </sheetView>
  </sheetViews>
  <sheetFormatPr defaultRowHeight="13.2"/>
  <cols>
    <col min="1" max="1" width="21.44140625" style="1" customWidth="1"/>
    <col min="2" max="2" width="46.88671875" style="1" bestFit="1" customWidth="1"/>
    <col min="3" max="11" width="13.6640625" customWidth="1"/>
  </cols>
  <sheetData>
    <row r="1" spans="1:12" s="131" customFormat="1">
      <c r="A1" s="24" t="s">
        <v>1748</v>
      </c>
      <c r="B1" s="24"/>
      <c r="K1" s="535"/>
    </row>
    <row r="2" spans="1:12" s="131" customFormat="1">
      <c r="A2" s="149" t="s">
        <v>2205</v>
      </c>
      <c r="B2" s="24"/>
      <c r="K2" s="535" t="s">
        <v>1749</v>
      </c>
      <c r="L2" s="131" t="s">
        <v>94</v>
      </c>
    </row>
    <row r="3" spans="1:12" s="131" customFormat="1">
      <c r="A3" s="24" t="s">
        <v>2233</v>
      </c>
      <c r="B3" s="24"/>
      <c r="K3" s="400" t="s">
        <v>2431</v>
      </c>
    </row>
    <row r="4" spans="1:12" s="131" customFormat="1">
      <c r="A4" s="599" t="s">
        <v>1750</v>
      </c>
      <c r="B4" s="366"/>
      <c r="C4" s="606" t="s">
        <v>1751</v>
      </c>
      <c r="D4" s="607" t="s">
        <v>1752</v>
      </c>
      <c r="E4" s="607" t="s">
        <v>1752</v>
      </c>
      <c r="F4" s="607" t="s">
        <v>1752</v>
      </c>
      <c r="G4" s="607" t="s">
        <v>1752</v>
      </c>
      <c r="H4" s="607" t="s">
        <v>1752</v>
      </c>
      <c r="I4" s="607" t="s">
        <v>1752</v>
      </c>
      <c r="J4" s="607" t="s">
        <v>1752</v>
      </c>
      <c r="K4" s="594" t="s">
        <v>7</v>
      </c>
    </row>
    <row r="5" spans="1:12" ht="16.05" customHeight="1">
      <c r="A5" s="169"/>
      <c r="B5" s="5" t="s">
        <v>1753</v>
      </c>
      <c r="C5" s="170"/>
      <c r="D5" s="170"/>
      <c r="E5" s="170"/>
      <c r="F5" s="170"/>
      <c r="G5" s="170"/>
      <c r="H5" s="170"/>
      <c r="I5" s="170"/>
      <c r="J5" s="170"/>
      <c r="K5" s="170"/>
    </row>
    <row r="6" spans="1:12" ht="16.05" customHeight="1">
      <c r="A6" s="171"/>
      <c r="B6" s="5" t="s">
        <v>1754</v>
      </c>
      <c r="C6" s="537">
        <v>5465886</v>
      </c>
      <c r="D6" s="537"/>
      <c r="E6" s="537"/>
      <c r="F6" s="537"/>
      <c r="G6" s="537"/>
      <c r="H6" s="537"/>
      <c r="I6" s="537"/>
      <c r="J6" s="537"/>
      <c r="K6" s="530">
        <f t="shared" ref="K6:K11" si="0">SUM(C6:J6)</f>
        <v>5465886</v>
      </c>
    </row>
    <row r="7" spans="1:12" ht="16.05" customHeight="1">
      <c r="A7" s="171"/>
      <c r="B7" s="5" t="s">
        <v>1755</v>
      </c>
      <c r="C7" s="537"/>
      <c r="D7" s="537"/>
      <c r="E7" s="537"/>
      <c r="F7" s="537"/>
      <c r="G7" s="537"/>
      <c r="H7" s="537"/>
      <c r="I7" s="537"/>
      <c r="J7" s="537"/>
      <c r="K7" s="530">
        <f t="shared" si="0"/>
        <v>0</v>
      </c>
    </row>
    <row r="8" spans="1:12" ht="16.05" customHeight="1">
      <c r="A8" s="171"/>
      <c r="B8" s="5" t="s">
        <v>1756</v>
      </c>
      <c r="C8" s="537"/>
      <c r="D8" s="537"/>
      <c r="E8" s="537"/>
      <c r="F8" s="537"/>
      <c r="G8" s="537"/>
      <c r="H8" s="537"/>
      <c r="I8" s="537"/>
      <c r="J8" s="537"/>
      <c r="K8" s="530">
        <f t="shared" si="0"/>
        <v>0</v>
      </c>
    </row>
    <row r="9" spans="1:12" ht="16.05" customHeight="1">
      <c r="A9" s="171"/>
      <c r="B9" s="5" t="s">
        <v>1757</v>
      </c>
      <c r="C9" s="537"/>
      <c r="D9" s="537"/>
      <c r="E9" s="537"/>
      <c r="F9" s="537"/>
      <c r="G9" s="537"/>
      <c r="H9" s="537"/>
      <c r="I9" s="537"/>
      <c r="J9" s="537"/>
      <c r="K9" s="530">
        <f t="shared" si="0"/>
        <v>0</v>
      </c>
    </row>
    <row r="10" spans="1:12" ht="16.05" customHeight="1">
      <c r="A10" s="156"/>
      <c r="B10" s="172" t="s">
        <v>1740</v>
      </c>
      <c r="C10" s="543"/>
      <c r="D10" s="543"/>
      <c r="E10" s="543"/>
      <c r="F10" s="543"/>
      <c r="G10" s="543"/>
      <c r="H10" s="543"/>
      <c r="I10" s="543"/>
      <c r="J10" s="543"/>
      <c r="K10" s="538"/>
    </row>
    <row r="11" spans="1:12" ht="16.05" customHeight="1">
      <c r="A11" s="171" t="s">
        <v>94</v>
      </c>
      <c r="B11" s="5" t="s">
        <v>1742</v>
      </c>
      <c r="C11" s="537" t="s">
        <v>94</v>
      </c>
      <c r="D11" s="537"/>
      <c r="E11" s="537"/>
      <c r="F11" s="537"/>
      <c r="G11" s="537"/>
      <c r="H11" s="537"/>
      <c r="I11" s="537"/>
      <c r="J11" s="537"/>
      <c r="K11" s="530">
        <f t="shared" si="0"/>
        <v>0</v>
      </c>
    </row>
    <row r="12" spans="1:12" ht="16.05" customHeight="1">
      <c r="A12" s="169"/>
      <c r="B12" s="5" t="s">
        <v>1758</v>
      </c>
      <c r="C12" s="530">
        <f t="shared" ref="C12:K12" si="1">SUM(C6:C11)</f>
        <v>5465886</v>
      </c>
      <c r="D12" s="530">
        <f t="shared" si="1"/>
        <v>0</v>
      </c>
      <c r="E12" s="530">
        <f t="shared" si="1"/>
        <v>0</v>
      </c>
      <c r="F12" s="530">
        <f t="shared" si="1"/>
        <v>0</v>
      </c>
      <c r="G12" s="530">
        <f t="shared" si="1"/>
        <v>0</v>
      </c>
      <c r="H12" s="530">
        <f t="shared" si="1"/>
        <v>0</v>
      </c>
      <c r="I12" s="530">
        <f t="shared" si="1"/>
        <v>0</v>
      </c>
      <c r="J12" s="530">
        <f t="shared" si="1"/>
        <v>0</v>
      </c>
      <c r="K12" s="530">
        <f t="shared" si="1"/>
        <v>5465886</v>
      </c>
    </row>
    <row r="13" spans="1:12" ht="16.05" customHeight="1">
      <c r="A13" s="169"/>
      <c r="B13" s="5" t="s">
        <v>1759</v>
      </c>
      <c r="C13" s="605"/>
      <c r="D13" s="605"/>
      <c r="E13" s="605"/>
      <c r="F13" s="605"/>
      <c r="G13" s="605"/>
      <c r="H13" s="605"/>
      <c r="I13" s="605"/>
      <c r="J13" s="605"/>
      <c r="K13" s="605"/>
    </row>
    <row r="14" spans="1:12" ht="16.05" customHeight="1">
      <c r="A14" s="171">
        <v>5620072</v>
      </c>
      <c r="B14" s="5" t="s">
        <v>1760</v>
      </c>
      <c r="C14" s="602"/>
      <c r="D14" s="602"/>
      <c r="E14" s="602"/>
      <c r="F14" s="602"/>
      <c r="G14" s="602"/>
      <c r="H14" s="602"/>
      <c r="I14" s="602"/>
      <c r="J14" s="602"/>
      <c r="K14" s="125">
        <f>SUM(C14:J14)</f>
        <v>0</v>
      </c>
    </row>
    <row r="15" spans="1:12" ht="16.05" customHeight="1">
      <c r="A15" s="171" t="s">
        <v>871</v>
      </c>
      <c r="B15" s="5" t="s">
        <v>1761</v>
      </c>
      <c r="C15" s="602"/>
      <c r="D15" s="602"/>
      <c r="E15" s="602"/>
      <c r="F15" s="602"/>
      <c r="G15" s="602"/>
      <c r="H15" s="602"/>
      <c r="I15" s="602"/>
      <c r="J15" s="602"/>
      <c r="K15" s="125">
        <f t="shared" ref="K15:K28" si="2">SUM(C15:J15)</f>
        <v>0</v>
      </c>
    </row>
    <row r="16" spans="1:12" ht="16.05" customHeight="1">
      <c r="A16" s="171" t="s">
        <v>873</v>
      </c>
      <c r="B16" s="5" t="s">
        <v>1762</v>
      </c>
      <c r="C16" s="602"/>
      <c r="D16" s="602"/>
      <c r="E16" s="602"/>
      <c r="F16" s="602"/>
      <c r="G16" s="602"/>
      <c r="H16" s="602"/>
      <c r="I16" s="602"/>
      <c r="J16" s="602"/>
      <c r="K16" s="125">
        <f t="shared" si="2"/>
        <v>0</v>
      </c>
    </row>
    <row r="17" spans="1:11" ht="16.05" customHeight="1">
      <c r="A17" s="171" t="s">
        <v>875</v>
      </c>
      <c r="B17" s="5" t="s">
        <v>1763</v>
      </c>
      <c r="C17" s="602"/>
      <c r="D17" s="602"/>
      <c r="E17" s="602"/>
      <c r="F17" s="602"/>
      <c r="G17" s="602"/>
      <c r="H17" s="602"/>
      <c r="I17" s="602"/>
      <c r="J17" s="602"/>
      <c r="K17" s="125">
        <f t="shared" si="2"/>
        <v>0</v>
      </c>
    </row>
    <row r="18" spans="1:11" ht="16.05" customHeight="1">
      <c r="A18" s="171" t="s">
        <v>1017</v>
      </c>
      <c r="B18" s="5" t="s">
        <v>1764</v>
      </c>
      <c r="C18" s="602"/>
      <c r="D18" s="602"/>
      <c r="E18" s="602"/>
      <c r="F18" s="602"/>
      <c r="G18" s="602"/>
      <c r="H18" s="602"/>
      <c r="I18" s="602"/>
      <c r="J18" s="602"/>
      <c r="K18" s="125">
        <f t="shared" si="2"/>
        <v>0</v>
      </c>
    </row>
    <row r="19" spans="1:11" ht="16.05" customHeight="1">
      <c r="A19" s="171" t="s">
        <v>877</v>
      </c>
      <c r="B19" s="5" t="s">
        <v>1765</v>
      </c>
      <c r="C19" s="602"/>
      <c r="D19" s="602"/>
      <c r="E19" s="602"/>
      <c r="F19" s="602"/>
      <c r="G19" s="602"/>
      <c r="H19" s="602"/>
      <c r="I19" s="602"/>
      <c r="J19" s="602"/>
      <c r="K19" s="125">
        <f t="shared" si="2"/>
        <v>0</v>
      </c>
    </row>
    <row r="20" spans="1:11" ht="16.05" customHeight="1">
      <c r="A20" s="171" t="s">
        <v>879</v>
      </c>
      <c r="B20" s="5" t="s">
        <v>1766</v>
      </c>
      <c r="C20" s="602"/>
      <c r="D20" s="602"/>
      <c r="E20" s="602"/>
      <c r="F20" s="602"/>
      <c r="G20" s="602"/>
      <c r="H20" s="602"/>
      <c r="I20" s="602"/>
      <c r="J20" s="602"/>
      <c r="K20" s="125">
        <f t="shared" si="2"/>
        <v>0</v>
      </c>
    </row>
    <row r="21" spans="1:11" ht="16.05" customHeight="1">
      <c r="A21" s="171" t="s">
        <v>1019</v>
      </c>
      <c r="B21" s="5" t="s">
        <v>1767</v>
      </c>
      <c r="C21" s="602"/>
      <c r="D21" s="602"/>
      <c r="E21" s="602"/>
      <c r="F21" s="602"/>
      <c r="G21" s="602"/>
      <c r="H21" s="602"/>
      <c r="I21" s="602"/>
      <c r="J21" s="602"/>
      <c r="K21" s="125">
        <f t="shared" si="2"/>
        <v>0</v>
      </c>
    </row>
    <row r="22" spans="1:11" ht="16.05" customHeight="1">
      <c r="A22" s="171" t="s">
        <v>881</v>
      </c>
      <c r="B22" s="5" t="s">
        <v>1768</v>
      </c>
      <c r="C22" s="602"/>
      <c r="D22" s="602"/>
      <c r="E22" s="602"/>
      <c r="F22" s="602"/>
      <c r="G22" s="602"/>
      <c r="H22" s="602"/>
      <c r="I22" s="602"/>
      <c r="J22" s="602"/>
      <c r="K22" s="125">
        <f t="shared" si="2"/>
        <v>0</v>
      </c>
    </row>
    <row r="23" spans="1:11" ht="16.05" customHeight="1">
      <c r="A23" s="171" t="s">
        <v>883</v>
      </c>
      <c r="B23" s="5" t="s">
        <v>1769</v>
      </c>
      <c r="C23" s="602"/>
      <c r="D23" s="602"/>
      <c r="E23" s="602"/>
      <c r="F23" s="602"/>
      <c r="G23" s="602"/>
      <c r="H23" s="602"/>
      <c r="I23" s="602"/>
      <c r="J23" s="602"/>
      <c r="K23" s="125">
        <f t="shared" si="2"/>
        <v>0</v>
      </c>
    </row>
    <row r="24" spans="1:11" ht="16.05" customHeight="1">
      <c r="A24" s="171" t="s">
        <v>885</v>
      </c>
      <c r="B24" s="5" t="s">
        <v>1770</v>
      </c>
      <c r="C24" s="602"/>
      <c r="D24" s="602"/>
      <c r="E24" s="602"/>
      <c r="F24" s="602"/>
      <c r="G24" s="602"/>
      <c r="H24" s="602"/>
      <c r="I24" s="602"/>
      <c r="J24" s="602"/>
      <c r="K24" s="125">
        <f t="shared" si="2"/>
        <v>0</v>
      </c>
    </row>
    <row r="25" spans="1:11" ht="16.05" customHeight="1">
      <c r="A25" s="171" t="s">
        <v>887</v>
      </c>
      <c r="B25" s="5" t="s">
        <v>1771</v>
      </c>
      <c r="C25" s="602"/>
      <c r="D25" s="602"/>
      <c r="E25" s="602"/>
      <c r="F25" s="602"/>
      <c r="G25" s="602"/>
      <c r="H25" s="602"/>
      <c r="I25" s="602"/>
      <c r="J25" s="602"/>
      <c r="K25" s="125">
        <f t="shared" si="2"/>
        <v>0</v>
      </c>
    </row>
    <row r="26" spans="1:11" ht="16.05" customHeight="1">
      <c r="A26" s="171" t="s">
        <v>889</v>
      </c>
      <c r="B26" s="5" t="s">
        <v>1772</v>
      </c>
      <c r="C26" s="602"/>
      <c r="D26" s="602"/>
      <c r="E26" s="602"/>
      <c r="F26" s="602"/>
      <c r="G26" s="602"/>
      <c r="H26" s="602"/>
      <c r="I26" s="602"/>
      <c r="J26" s="602"/>
      <c r="K26" s="125">
        <f t="shared" si="2"/>
        <v>0</v>
      </c>
    </row>
    <row r="27" spans="1:11" ht="16.05" customHeight="1">
      <c r="A27" s="171" t="s">
        <v>891</v>
      </c>
      <c r="B27" s="5" t="s">
        <v>1773</v>
      </c>
      <c r="C27" s="602"/>
      <c r="D27" s="602"/>
      <c r="E27" s="602"/>
      <c r="F27" s="602"/>
      <c r="G27" s="602"/>
      <c r="H27" s="602"/>
      <c r="I27" s="602"/>
      <c r="J27" s="602"/>
      <c r="K27" s="125">
        <f t="shared" si="2"/>
        <v>0</v>
      </c>
    </row>
    <row r="28" spans="1:11" ht="16.05" customHeight="1">
      <c r="A28" s="171" t="s">
        <v>1021</v>
      </c>
      <c r="B28" s="5" t="s">
        <v>1774</v>
      </c>
      <c r="C28" s="602"/>
      <c r="D28" s="602"/>
      <c r="E28" s="602"/>
      <c r="F28" s="602"/>
      <c r="G28" s="602"/>
      <c r="H28" s="602"/>
      <c r="I28" s="602"/>
      <c r="J28" s="602"/>
      <c r="K28" s="125">
        <f t="shared" si="2"/>
        <v>0</v>
      </c>
    </row>
    <row r="29" spans="1:11" ht="16.05" customHeight="1">
      <c r="A29" s="169"/>
      <c r="B29" s="5" t="s">
        <v>85</v>
      </c>
      <c r="C29" s="125">
        <f>SUM(C14:C28)</f>
        <v>0</v>
      </c>
      <c r="D29" s="125">
        <f t="shared" ref="D29:K29" si="3">SUM(D14:D28)</f>
        <v>0</v>
      </c>
      <c r="E29" s="125">
        <f t="shared" si="3"/>
        <v>0</v>
      </c>
      <c r="F29" s="125">
        <f t="shared" si="3"/>
        <v>0</v>
      </c>
      <c r="G29" s="125">
        <f t="shared" si="3"/>
        <v>0</v>
      </c>
      <c r="H29" s="125">
        <f t="shared" si="3"/>
        <v>0</v>
      </c>
      <c r="I29" s="125">
        <f t="shared" si="3"/>
        <v>0</v>
      </c>
      <c r="J29" s="125">
        <f t="shared" si="3"/>
        <v>0</v>
      </c>
      <c r="K29" s="125">
        <f t="shared" si="3"/>
        <v>0</v>
      </c>
    </row>
    <row r="30" spans="1:11" ht="16.05" customHeight="1">
      <c r="A30" s="169"/>
      <c r="B30" s="5" t="s">
        <v>1775</v>
      </c>
      <c r="C30" s="600"/>
      <c r="D30" s="600"/>
      <c r="E30" s="600"/>
      <c r="F30" s="600"/>
      <c r="G30" s="600"/>
      <c r="H30" s="600"/>
      <c r="I30" s="600"/>
      <c r="J30" s="600"/>
      <c r="K30" s="600"/>
    </row>
    <row r="31" spans="1:11" ht="16.05" customHeight="1">
      <c r="A31" s="171" t="s">
        <v>1776</v>
      </c>
      <c r="B31" s="5" t="s">
        <v>1777</v>
      </c>
      <c r="C31" s="602"/>
      <c r="D31" s="602"/>
      <c r="E31" s="602"/>
      <c r="F31" s="602"/>
      <c r="G31" s="602"/>
      <c r="H31" s="602"/>
      <c r="I31" s="602"/>
      <c r="J31" s="602"/>
      <c r="K31" s="125">
        <f>SUM(C31:J31)</f>
        <v>0</v>
      </c>
    </row>
    <row r="32" spans="1:11" ht="16.05" customHeight="1">
      <c r="A32" s="171" t="s">
        <v>1778</v>
      </c>
      <c r="B32" s="5" t="s">
        <v>1779</v>
      </c>
      <c r="C32" s="602"/>
      <c r="D32" s="602"/>
      <c r="E32" s="602"/>
      <c r="F32" s="602"/>
      <c r="G32" s="602"/>
      <c r="H32" s="602"/>
      <c r="I32" s="602"/>
      <c r="J32" s="602"/>
      <c r="K32" s="125">
        <f>SUM(C32:J32)</f>
        <v>0</v>
      </c>
    </row>
    <row r="33" spans="1:11" ht="16.05" customHeight="1">
      <c r="A33" s="173" t="s">
        <v>1780</v>
      </c>
      <c r="B33" s="5" t="s">
        <v>1781</v>
      </c>
      <c r="C33" s="537">
        <v>860588</v>
      </c>
      <c r="D33" s="602"/>
      <c r="E33" s="602"/>
      <c r="F33" s="602"/>
      <c r="G33" s="602"/>
      <c r="H33" s="602"/>
      <c r="I33" s="602"/>
      <c r="J33" s="602"/>
      <c r="K33" s="530">
        <f>SUM(C33:J33)</f>
        <v>860588</v>
      </c>
    </row>
    <row r="34" spans="1:11" ht="16.05" customHeight="1">
      <c r="A34" s="171" t="s">
        <v>1782</v>
      </c>
      <c r="B34" s="5" t="s">
        <v>1783</v>
      </c>
      <c r="C34" s="537"/>
      <c r="D34" s="602"/>
      <c r="E34" s="602"/>
      <c r="F34" s="602"/>
      <c r="G34" s="602"/>
      <c r="H34" s="602"/>
      <c r="I34" s="602"/>
      <c r="J34" s="602"/>
      <c r="K34" s="530"/>
    </row>
    <row r="35" spans="1:11" ht="16.05" customHeight="1">
      <c r="A35" s="3"/>
      <c r="B35" s="5" t="s">
        <v>1784</v>
      </c>
      <c r="C35" s="530">
        <f t="shared" ref="C35:K35" si="4">SUM(C31:C34)</f>
        <v>860588</v>
      </c>
      <c r="D35" s="125">
        <f t="shared" si="4"/>
        <v>0</v>
      </c>
      <c r="E35" s="125">
        <f t="shared" si="4"/>
        <v>0</v>
      </c>
      <c r="F35" s="125">
        <f t="shared" si="4"/>
        <v>0</v>
      </c>
      <c r="G35" s="125">
        <f t="shared" si="4"/>
        <v>0</v>
      </c>
      <c r="H35" s="125">
        <f t="shared" si="4"/>
        <v>0</v>
      </c>
      <c r="I35" s="125">
        <f t="shared" si="4"/>
        <v>0</v>
      </c>
      <c r="J35" s="125">
        <f t="shared" si="4"/>
        <v>0</v>
      </c>
      <c r="K35" s="530">
        <f t="shared" si="4"/>
        <v>860588</v>
      </c>
    </row>
    <row r="36" spans="1:11" ht="16.05" customHeight="1">
      <c r="A36" s="169"/>
      <c r="B36" s="174" t="s">
        <v>54</v>
      </c>
      <c r="C36" s="600"/>
      <c r="D36" s="600"/>
      <c r="E36" s="600"/>
      <c r="F36" s="600"/>
      <c r="G36" s="600"/>
      <c r="H36" s="600"/>
      <c r="I36" s="600"/>
      <c r="J36" s="600"/>
      <c r="K36" s="600"/>
    </row>
    <row r="37" spans="1:11" ht="16.05" customHeight="1">
      <c r="A37" s="175">
        <v>5620138</v>
      </c>
      <c r="B37" s="5" t="s">
        <v>1785</v>
      </c>
      <c r="C37" s="602"/>
      <c r="D37" s="602"/>
      <c r="E37" s="602"/>
      <c r="F37" s="602"/>
      <c r="G37" s="602"/>
      <c r="H37" s="602"/>
      <c r="I37" s="602"/>
      <c r="J37" s="602"/>
      <c r="K37" s="125">
        <f t="shared" ref="K37:K43" si="5">SUM(C37:J37)</f>
        <v>0</v>
      </c>
    </row>
    <row r="38" spans="1:11" ht="16.05" customHeight="1">
      <c r="A38" s="173" t="s">
        <v>1786</v>
      </c>
      <c r="B38" s="5" t="s">
        <v>1787</v>
      </c>
      <c r="C38" s="602"/>
      <c r="D38" s="602"/>
      <c r="E38" s="602"/>
      <c r="F38" s="602"/>
      <c r="G38" s="602"/>
      <c r="H38" s="602"/>
      <c r="I38" s="602"/>
      <c r="J38" s="602"/>
      <c r="K38" s="125">
        <f t="shared" si="5"/>
        <v>0</v>
      </c>
    </row>
    <row r="39" spans="1:11" ht="16.05" customHeight="1">
      <c r="A39" s="176" t="s">
        <v>965</v>
      </c>
      <c r="B39" s="5" t="s">
        <v>1788</v>
      </c>
      <c r="C39" s="602"/>
      <c r="D39" s="602"/>
      <c r="E39" s="602"/>
      <c r="F39" s="602"/>
      <c r="G39" s="602"/>
      <c r="H39" s="602"/>
      <c r="I39" s="602"/>
      <c r="J39" s="602"/>
      <c r="K39" s="125">
        <f t="shared" si="5"/>
        <v>0</v>
      </c>
    </row>
    <row r="40" spans="1:11" ht="16.05" customHeight="1">
      <c r="A40" s="177" t="s">
        <v>969</v>
      </c>
      <c r="B40" s="5" t="s">
        <v>1789</v>
      </c>
      <c r="C40" s="602"/>
      <c r="D40" s="602"/>
      <c r="E40" s="602"/>
      <c r="F40" s="602"/>
      <c r="G40" s="602"/>
      <c r="H40" s="602"/>
      <c r="I40" s="602"/>
      <c r="J40" s="602"/>
      <c r="K40" s="125">
        <f t="shared" si="5"/>
        <v>0</v>
      </c>
    </row>
    <row r="41" spans="1:11" ht="16.05" customHeight="1">
      <c r="A41" s="171">
        <v>5620140</v>
      </c>
      <c r="B41" s="5" t="s">
        <v>1790</v>
      </c>
      <c r="C41" s="602"/>
      <c r="D41" s="602"/>
      <c r="E41" s="602"/>
      <c r="F41" s="602"/>
      <c r="G41" s="602"/>
      <c r="H41" s="602"/>
      <c r="I41" s="602"/>
      <c r="J41" s="602"/>
      <c r="K41" s="125">
        <f t="shared" si="5"/>
        <v>0</v>
      </c>
    </row>
    <row r="42" spans="1:11" ht="16.05" customHeight="1">
      <c r="A42" s="171">
        <v>5620141</v>
      </c>
      <c r="B42" s="5" t="s">
        <v>1791</v>
      </c>
      <c r="C42" s="602"/>
      <c r="D42" s="602"/>
      <c r="E42" s="602"/>
      <c r="F42" s="602"/>
      <c r="G42" s="602"/>
      <c r="H42" s="602"/>
      <c r="I42" s="602"/>
      <c r="J42" s="602"/>
      <c r="K42" s="125">
        <f t="shared" si="5"/>
        <v>0</v>
      </c>
    </row>
    <row r="43" spans="1:11" ht="16.05" customHeight="1">
      <c r="A43" s="171">
        <v>5620111</v>
      </c>
      <c r="B43" s="5" t="s">
        <v>1792</v>
      </c>
      <c r="C43" s="602"/>
      <c r="D43" s="602"/>
      <c r="E43" s="602"/>
      <c r="F43" s="602"/>
      <c r="G43" s="602"/>
      <c r="H43" s="602"/>
      <c r="I43" s="602"/>
      <c r="J43" s="602"/>
      <c r="K43" s="125">
        <f t="shared" si="5"/>
        <v>0</v>
      </c>
    </row>
    <row r="44" spans="1:11" ht="16.05" customHeight="1">
      <c r="A44" s="3"/>
      <c r="B44" s="5" t="s">
        <v>1793</v>
      </c>
      <c r="C44" s="125">
        <f>SUM(C37:C43)</f>
        <v>0</v>
      </c>
      <c r="D44" s="125">
        <f t="shared" ref="D44:K44" si="6">SUM(D37:D43)</f>
        <v>0</v>
      </c>
      <c r="E44" s="125">
        <f t="shared" si="6"/>
        <v>0</v>
      </c>
      <c r="F44" s="125">
        <f t="shared" si="6"/>
        <v>0</v>
      </c>
      <c r="G44" s="125">
        <f t="shared" si="6"/>
        <v>0</v>
      </c>
      <c r="H44" s="125">
        <f t="shared" si="6"/>
        <v>0</v>
      </c>
      <c r="I44" s="125">
        <f t="shared" si="6"/>
        <v>0</v>
      </c>
      <c r="J44" s="125">
        <f t="shared" si="6"/>
        <v>0</v>
      </c>
      <c r="K44" s="125">
        <f t="shared" si="6"/>
        <v>0</v>
      </c>
    </row>
    <row r="45" spans="1:11" ht="16.05" customHeight="1">
      <c r="A45" s="169"/>
      <c r="B45" s="15" t="s">
        <v>1794</v>
      </c>
      <c r="C45" s="600"/>
      <c r="D45" s="600"/>
      <c r="E45" s="600"/>
      <c r="F45" s="600"/>
      <c r="G45" s="600"/>
      <c r="H45" s="600"/>
      <c r="I45" s="600"/>
      <c r="J45" s="600"/>
      <c r="K45" s="600"/>
    </row>
    <row r="46" spans="1:11" ht="16.05" customHeight="1">
      <c r="A46" s="175" t="s">
        <v>1795</v>
      </c>
      <c r="B46" s="178" t="s">
        <v>1796</v>
      </c>
      <c r="C46" s="602"/>
      <c r="D46" s="602"/>
      <c r="E46" s="602"/>
      <c r="F46" s="602"/>
      <c r="G46" s="602"/>
      <c r="H46" s="602"/>
      <c r="I46" s="602"/>
      <c r="J46" s="602"/>
      <c r="K46" s="125">
        <f t="shared" ref="K46:K100" si="7">SUM(C46:J46)</f>
        <v>0</v>
      </c>
    </row>
    <row r="47" spans="1:11" ht="16.05" customHeight="1">
      <c r="A47" s="173" t="s">
        <v>1797</v>
      </c>
      <c r="B47" s="178" t="s">
        <v>1798</v>
      </c>
      <c r="C47" s="602"/>
      <c r="D47" s="602"/>
      <c r="E47" s="602"/>
      <c r="F47" s="602"/>
      <c r="G47" s="602"/>
      <c r="H47" s="602"/>
      <c r="I47" s="602"/>
      <c r="J47" s="602"/>
      <c r="K47" s="125">
        <f t="shared" si="7"/>
        <v>0</v>
      </c>
    </row>
    <row r="48" spans="1:11" ht="16.05" customHeight="1">
      <c r="A48" s="171">
        <v>5610018</v>
      </c>
      <c r="B48" s="178" t="s">
        <v>1799</v>
      </c>
      <c r="C48" s="602"/>
      <c r="D48" s="602"/>
      <c r="E48" s="602"/>
      <c r="F48" s="602"/>
      <c r="G48" s="602"/>
      <c r="H48" s="602"/>
      <c r="I48" s="602"/>
      <c r="J48" s="602"/>
      <c r="K48" s="125">
        <f t="shared" si="7"/>
        <v>0</v>
      </c>
    </row>
    <row r="49" spans="1:11" ht="16.05" customHeight="1">
      <c r="A49" s="171" t="s">
        <v>752</v>
      </c>
      <c r="B49" s="178" t="s">
        <v>1800</v>
      </c>
      <c r="C49" s="602"/>
      <c r="D49" s="602"/>
      <c r="E49" s="602"/>
      <c r="F49" s="602"/>
      <c r="G49" s="602"/>
      <c r="H49" s="602"/>
      <c r="I49" s="602"/>
      <c r="J49" s="602"/>
      <c r="K49" s="125">
        <f t="shared" si="7"/>
        <v>0</v>
      </c>
    </row>
    <row r="50" spans="1:11" ht="16.05" customHeight="1">
      <c r="A50" s="171" t="s">
        <v>754</v>
      </c>
      <c r="B50" s="178" t="s">
        <v>1801</v>
      </c>
      <c r="C50" s="602"/>
      <c r="D50" s="602"/>
      <c r="E50" s="602"/>
      <c r="F50" s="602"/>
      <c r="G50" s="602"/>
      <c r="H50" s="602"/>
      <c r="I50" s="602"/>
      <c r="J50" s="602"/>
      <c r="K50" s="125">
        <f t="shared" si="7"/>
        <v>0</v>
      </c>
    </row>
    <row r="51" spans="1:11" ht="16.05" customHeight="1">
      <c r="A51" s="171" t="s">
        <v>756</v>
      </c>
      <c r="B51" s="178" t="s">
        <v>1802</v>
      </c>
      <c r="C51" s="602"/>
      <c r="D51" s="602"/>
      <c r="E51" s="602"/>
      <c r="F51" s="602"/>
      <c r="G51" s="602"/>
      <c r="H51" s="602"/>
      <c r="I51" s="602"/>
      <c r="J51" s="602"/>
      <c r="K51" s="125">
        <f t="shared" si="7"/>
        <v>0</v>
      </c>
    </row>
    <row r="52" spans="1:11" ht="16.05" customHeight="1">
      <c r="A52" s="171" t="s">
        <v>742</v>
      </c>
      <c r="B52" s="178" t="s">
        <v>1803</v>
      </c>
      <c r="C52" s="602"/>
      <c r="D52" s="602"/>
      <c r="E52" s="602"/>
      <c r="F52" s="602"/>
      <c r="G52" s="602"/>
      <c r="H52" s="602"/>
      <c r="I52" s="602"/>
      <c r="J52" s="602"/>
      <c r="K52" s="125">
        <f t="shared" si="7"/>
        <v>0</v>
      </c>
    </row>
    <row r="53" spans="1:11" ht="16.05" customHeight="1">
      <c r="A53" s="171" t="s">
        <v>744</v>
      </c>
      <c r="B53" s="178" t="s">
        <v>1804</v>
      </c>
      <c r="C53" s="602"/>
      <c r="D53" s="602"/>
      <c r="E53" s="602"/>
      <c r="F53" s="602"/>
      <c r="G53" s="602"/>
      <c r="H53" s="602"/>
      <c r="I53" s="602"/>
      <c r="J53" s="602"/>
      <c r="K53" s="125">
        <f t="shared" si="7"/>
        <v>0</v>
      </c>
    </row>
    <row r="54" spans="1:11" ht="16.05" customHeight="1">
      <c r="A54" s="171" t="s">
        <v>746</v>
      </c>
      <c r="B54" s="178" t="s">
        <v>1805</v>
      </c>
      <c r="C54" s="602"/>
      <c r="D54" s="602"/>
      <c r="E54" s="602"/>
      <c r="F54" s="602"/>
      <c r="G54" s="602"/>
      <c r="H54" s="602"/>
      <c r="I54" s="602"/>
      <c r="J54" s="602"/>
      <c r="K54" s="125">
        <f t="shared" si="7"/>
        <v>0</v>
      </c>
    </row>
    <row r="55" spans="1:11" ht="16.05" customHeight="1">
      <c r="A55" s="171" t="s">
        <v>748</v>
      </c>
      <c r="B55" s="178" t="s">
        <v>1806</v>
      </c>
      <c r="C55" s="602"/>
      <c r="D55" s="602"/>
      <c r="E55" s="602"/>
      <c r="F55" s="602"/>
      <c r="G55" s="602"/>
      <c r="H55" s="602"/>
      <c r="I55" s="602"/>
      <c r="J55" s="602"/>
      <c r="K55" s="125">
        <f t="shared" si="7"/>
        <v>0</v>
      </c>
    </row>
    <row r="56" spans="1:11" ht="16.05" customHeight="1">
      <c r="A56" s="171" t="s">
        <v>758</v>
      </c>
      <c r="B56" s="178" t="s">
        <v>1807</v>
      </c>
      <c r="C56" s="602"/>
      <c r="D56" s="602"/>
      <c r="E56" s="602"/>
      <c r="F56" s="602"/>
      <c r="G56" s="602"/>
      <c r="H56" s="602"/>
      <c r="I56" s="602"/>
      <c r="J56" s="602"/>
      <c r="K56" s="125"/>
    </row>
    <row r="57" spans="1:11" ht="16.05" customHeight="1">
      <c r="A57" s="173" t="s">
        <v>1808</v>
      </c>
      <c r="B57" s="178" t="s">
        <v>1809</v>
      </c>
      <c r="C57" s="602"/>
      <c r="D57" s="602"/>
      <c r="E57" s="602"/>
      <c r="F57" s="602"/>
      <c r="G57" s="602"/>
      <c r="H57" s="602"/>
      <c r="I57" s="602"/>
      <c r="J57" s="602"/>
      <c r="K57" s="125"/>
    </row>
    <row r="58" spans="1:11" ht="16.05" customHeight="1">
      <c r="A58" s="171">
        <v>5620011</v>
      </c>
      <c r="B58" s="179" t="s">
        <v>1810</v>
      </c>
      <c r="C58" s="602"/>
      <c r="D58" s="602"/>
      <c r="E58" s="602"/>
      <c r="F58" s="602"/>
      <c r="G58" s="602"/>
      <c r="H58" s="602"/>
      <c r="I58" s="602"/>
      <c r="J58" s="602"/>
      <c r="K58" s="125">
        <f t="shared" si="7"/>
        <v>0</v>
      </c>
    </row>
    <row r="59" spans="1:11" ht="16.05" customHeight="1">
      <c r="A59" s="171" t="s">
        <v>1811</v>
      </c>
      <c r="B59" s="178" t="s">
        <v>1812</v>
      </c>
      <c r="C59" s="602"/>
      <c r="D59" s="602"/>
      <c r="E59" s="602"/>
      <c r="F59" s="602"/>
      <c r="G59" s="602"/>
      <c r="H59" s="602"/>
      <c r="I59" s="602"/>
      <c r="J59" s="602"/>
      <c r="K59" s="125">
        <f t="shared" si="7"/>
        <v>0</v>
      </c>
    </row>
    <row r="60" spans="1:11" ht="16.05" customHeight="1">
      <c r="A60" s="173" t="s">
        <v>1813</v>
      </c>
      <c r="B60" s="178" t="s">
        <v>1814</v>
      </c>
      <c r="C60" s="602"/>
      <c r="D60" s="602"/>
      <c r="E60" s="602"/>
      <c r="F60" s="602"/>
      <c r="G60" s="602"/>
      <c r="H60" s="602"/>
      <c r="I60" s="602"/>
      <c r="J60" s="602"/>
      <c r="K60" s="125">
        <f t="shared" si="7"/>
        <v>0</v>
      </c>
    </row>
    <row r="61" spans="1:11" ht="16.05" customHeight="1">
      <c r="A61" s="171">
        <v>5620015</v>
      </c>
      <c r="B61" s="178" t="s">
        <v>1815</v>
      </c>
      <c r="C61" s="602"/>
      <c r="D61" s="602"/>
      <c r="E61" s="602"/>
      <c r="F61" s="602"/>
      <c r="G61" s="602"/>
      <c r="H61" s="602"/>
      <c r="I61" s="602"/>
      <c r="J61" s="602"/>
      <c r="K61" s="125">
        <f t="shared" si="7"/>
        <v>0</v>
      </c>
    </row>
    <row r="62" spans="1:11" ht="16.05" customHeight="1">
      <c r="A62" s="171">
        <v>5620014</v>
      </c>
      <c r="B62" s="178" t="s">
        <v>1816</v>
      </c>
      <c r="C62" s="602"/>
      <c r="D62" s="602"/>
      <c r="E62" s="602"/>
      <c r="F62" s="602"/>
      <c r="G62" s="602"/>
      <c r="H62" s="602"/>
      <c r="I62" s="602"/>
      <c r="J62" s="602"/>
      <c r="K62" s="125"/>
    </row>
    <row r="63" spans="1:11" ht="16.05" customHeight="1">
      <c r="A63" s="171">
        <v>5620120</v>
      </c>
      <c r="B63" s="178" t="s">
        <v>1817</v>
      </c>
      <c r="C63" s="602"/>
      <c r="D63" s="602"/>
      <c r="E63" s="602"/>
      <c r="F63" s="602"/>
      <c r="G63" s="602"/>
      <c r="H63" s="602"/>
      <c r="I63" s="602"/>
      <c r="J63" s="602"/>
      <c r="K63" s="125"/>
    </row>
    <row r="64" spans="1:11" ht="16.05" customHeight="1">
      <c r="A64" s="171">
        <v>5620119</v>
      </c>
      <c r="B64" s="178" t="s">
        <v>1818</v>
      </c>
      <c r="C64" s="602"/>
      <c r="D64" s="602"/>
      <c r="E64" s="602"/>
      <c r="F64" s="602"/>
      <c r="G64" s="602"/>
      <c r="H64" s="602"/>
      <c r="I64" s="602"/>
      <c r="J64" s="602"/>
      <c r="K64" s="125"/>
    </row>
    <row r="65" spans="1:11" ht="16.05" customHeight="1">
      <c r="A65" s="171">
        <v>5620016</v>
      </c>
      <c r="B65" s="178" t="s">
        <v>1819</v>
      </c>
      <c r="C65" s="602"/>
      <c r="D65" s="602"/>
      <c r="E65" s="602"/>
      <c r="F65" s="602"/>
      <c r="G65" s="602"/>
      <c r="H65" s="602"/>
      <c r="I65" s="602"/>
      <c r="J65" s="602"/>
      <c r="K65" s="125">
        <f t="shared" si="7"/>
        <v>0</v>
      </c>
    </row>
    <row r="66" spans="1:11" ht="16.05" customHeight="1">
      <c r="A66" s="177" t="s">
        <v>782</v>
      </c>
      <c r="B66" s="178" t="s">
        <v>1820</v>
      </c>
      <c r="C66" s="602"/>
      <c r="D66" s="602"/>
      <c r="E66" s="602"/>
      <c r="F66" s="602"/>
      <c r="G66" s="602"/>
      <c r="H66" s="602"/>
      <c r="I66" s="602"/>
      <c r="J66" s="602"/>
      <c r="K66" s="125">
        <f t="shared" si="7"/>
        <v>0</v>
      </c>
    </row>
    <row r="67" spans="1:11" ht="16.05" customHeight="1">
      <c r="A67" s="171">
        <v>5620031</v>
      </c>
      <c r="B67" s="178" t="s">
        <v>1821</v>
      </c>
      <c r="C67" s="602"/>
      <c r="D67" s="602"/>
      <c r="E67" s="602"/>
      <c r="F67" s="602"/>
      <c r="G67" s="602"/>
      <c r="H67" s="602"/>
      <c r="I67" s="602"/>
      <c r="J67" s="602"/>
      <c r="K67" s="125">
        <f t="shared" si="7"/>
        <v>0</v>
      </c>
    </row>
    <row r="68" spans="1:11" ht="16.05" customHeight="1">
      <c r="A68" s="171" t="s">
        <v>1822</v>
      </c>
      <c r="B68" s="178" t="s">
        <v>1823</v>
      </c>
      <c r="C68" s="602"/>
      <c r="D68" s="602"/>
      <c r="E68" s="602"/>
      <c r="F68" s="602"/>
      <c r="G68" s="602"/>
      <c r="H68" s="602"/>
      <c r="I68" s="602"/>
      <c r="J68" s="602"/>
      <c r="K68" s="125">
        <f t="shared" si="7"/>
        <v>0</v>
      </c>
    </row>
    <row r="69" spans="1:11" ht="16.05" customHeight="1">
      <c r="A69" s="171">
        <v>5620023</v>
      </c>
      <c r="B69" s="178" t="s">
        <v>1824</v>
      </c>
      <c r="C69" s="602"/>
      <c r="D69" s="602"/>
      <c r="E69" s="602"/>
      <c r="F69" s="602"/>
      <c r="G69" s="602"/>
      <c r="H69" s="602"/>
      <c r="I69" s="602"/>
      <c r="J69" s="602"/>
      <c r="K69" s="125">
        <f t="shared" si="7"/>
        <v>0</v>
      </c>
    </row>
    <row r="70" spans="1:11" ht="16.05" customHeight="1">
      <c r="A70" s="171">
        <v>5620021</v>
      </c>
      <c r="B70" s="178" t="s">
        <v>1825</v>
      </c>
      <c r="C70" s="602"/>
      <c r="D70" s="602"/>
      <c r="E70" s="602"/>
      <c r="F70" s="602"/>
      <c r="G70" s="602"/>
      <c r="H70" s="602"/>
      <c r="I70" s="602"/>
      <c r="J70" s="602"/>
      <c r="K70" s="125">
        <f t="shared" si="7"/>
        <v>0</v>
      </c>
    </row>
    <row r="71" spans="1:11" ht="16.05" customHeight="1">
      <c r="A71" s="171" t="s">
        <v>1826</v>
      </c>
      <c r="B71" s="178" t="s">
        <v>1827</v>
      </c>
      <c r="C71" s="602"/>
      <c r="D71" s="602"/>
      <c r="E71" s="602"/>
      <c r="F71" s="602"/>
      <c r="G71" s="602"/>
      <c r="H71" s="602"/>
      <c r="I71" s="602"/>
      <c r="J71" s="602"/>
      <c r="K71" s="125">
        <f t="shared" si="7"/>
        <v>0</v>
      </c>
    </row>
    <row r="72" spans="1:11" ht="16.05" customHeight="1">
      <c r="A72" s="171">
        <v>5620020</v>
      </c>
      <c r="B72" s="178" t="s">
        <v>1828</v>
      </c>
      <c r="C72" s="602"/>
      <c r="D72" s="602"/>
      <c r="E72" s="602"/>
      <c r="F72" s="602"/>
      <c r="G72" s="602"/>
      <c r="H72" s="602"/>
      <c r="I72" s="602"/>
      <c r="J72" s="602"/>
      <c r="K72" s="125">
        <f t="shared" si="7"/>
        <v>0</v>
      </c>
    </row>
    <row r="73" spans="1:11" ht="16.05" customHeight="1">
      <c r="A73" s="171">
        <v>5620022</v>
      </c>
      <c r="B73" s="178" t="s">
        <v>1829</v>
      </c>
      <c r="C73" s="602"/>
      <c r="D73" s="602"/>
      <c r="E73" s="602"/>
      <c r="F73" s="602"/>
      <c r="G73" s="602"/>
      <c r="H73" s="602"/>
      <c r="I73" s="602"/>
      <c r="J73" s="602"/>
      <c r="K73" s="125">
        <f t="shared" si="7"/>
        <v>0</v>
      </c>
    </row>
    <row r="74" spans="1:11" ht="16.05" customHeight="1">
      <c r="A74" s="171">
        <v>5620032</v>
      </c>
      <c r="B74" s="178" t="s">
        <v>1830</v>
      </c>
      <c r="C74" s="602"/>
      <c r="D74" s="602"/>
      <c r="E74" s="602"/>
      <c r="F74" s="602"/>
      <c r="G74" s="602"/>
      <c r="H74" s="602"/>
      <c r="I74" s="602"/>
      <c r="J74" s="602"/>
      <c r="K74" s="125">
        <f t="shared" si="7"/>
        <v>0</v>
      </c>
    </row>
    <row r="75" spans="1:11" ht="16.05" customHeight="1">
      <c r="A75" s="171">
        <v>5620033</v>
      </c>
      <c r="B75" s="178" t="s">
        <v>1831</v>
      </c>
      <c r="C75" s="602"/>
      <c r="D75" s="602"/>
      <c r="E75" s="602"/>
      <c r="F75" s="602"/>
      <c r="G75" s="602"/>
      <c r="H75" s="602"/>
      <c r="I75" s="602"/>
      <c r="J75" s="602"/>
      <c r="K75" s="125">
        <f t="shared" si="7"/>
        <v>0</v>
      </c>
    </row>
    <row r="76" spans="1:11" ht="16.05" customHeight="1">
      <c r="A76" s="171">
        <v>5620034</v>
      </c>
      <c r="B76" s="178" t="s">
        <v>1832</v>
      </c>
      <c r="C76" s="602"/>
      <c r="D76" s="602"/>
      <c r="E76" s="602"/>
      <c r="F76" s="602"/>
      <c r="G76" s="602"/>
      <c r="H76" s="602"/>
      <c r="I76" s="602"/>
      <c r="J76" s="602"/>
      <c r="K76" s="125">
        <f t="shared" si="7"/>
        <v>0</v>
      </c>
    </row>
    <row r="77" spans="1:11" ht="16.05" customHeight="1">
      <c r="A77" s="171">
        <v>5620037</v>
      </c>
      <c r="B77" s="178" t="s">
        <v>1833</v>
      </c>
      <c r="C77" s="602"/>
      <c r="D77" s="602"/>
      <c r="E77" s="602"/>
      <c r="F77" s="602"/>
      <c r="G77" s="602"/>
      <c r="H77" s="602"/>
      <c r="I77" s="602"/>
      <c r="J77" s="602"/>
      <c r="K77" s="125">
        <f t="shared" si="7"/>
        <v>0</v>
      </c>
    </row>
    <row r="78" spans="1:11" ht="16.05" customHeight="1">
      <c r="A78" s="171" t="s">
        <v>977</v>
      </c>
      <c r="B78" s="178" t="s">
        <v>1834</v>
      </c>
      <c r="C78" s="602"/>
      <c r="D78" s="602"/>
      <c r="E78" s="602"/>
      <c r="F78" s="602"/>
      <c r="G78" s="602"/>
      <c r="H78" s="602"/>
      <c r="I78" s="602"/>
      <c r="J78" s="602"/>
      <c r="K78" s="125">
        <f t="shared" si="7"/>
        <v>0</v>
      </c>
    </row>
    <row r="79" spans="1:11" ht="16.05" customHeight="1">
      <c r="A79" s="171" t="s">
        <v>979</v>
      </c>
      <c r="B79" s="178" t="s">
        <v>1835</v>
      </c>
      <c r="C79" s="602"/>
      <c r="D79" s="602"/>
      <c r="E79" s="602"/>
      <c r="F79" s="602"/>
      <c r="G79" s="602"/>
      <c r="H79" s="602"/>
      <c r="I79" s="602"/>
      <c r="J79" s="602"/>
      <c r="K79" s="125">
        <f t="shared" si="7"/>
        <v>0</v>
      </c>
    </row>
    <row r="80" spans="1:11" ht="16.05" customHeight="1">
      <c r="A80" s="171" t="s">
        <v>981</v>
      </c>
      <c r="B80" s="178" t="s">
        <v>1836</v>
      </c>
      <c r="C80" s="602"/>
      <c r="D80" s="602"/>
      <c r="E80" s="602"/>
      <c r="F80" s="602"/>
      <c r="G80" s="602"/>
      <c r="H80" s="602"/>
      <c r="I80" s="602"/>
      <c r="J80" s="602"/>
      <c r="K80" s="125">
        <f t="shared" si="7"/>
        <v>0</v>
      </c>
    </row>
    <row r="81" spans="1:11" ht="16.05" customHeight="1">
      <c r="A81" s="171" t="s">
        <v>816</v>
      </c>
      <c r="B81" s="178" t="s">
        <v>1837</v>
      </c>
      <c r="C81" s="602"/>
      <c r="D81" s="602"/>
      <c r="E81" s="602"/>
      <c r="F81" s="602"/>
      <c r="G81" s="602"/>
      <c r="H81" s="602"/>
      <c r="I81" s="602"/>
      <c r="J81" s="602"/>
      <c r="K81" s="125">
        <f t="shared" si="7"/>
        <v>0</v>
      </c>
    </row>
    <row r="82" spans="1:11" ht="16.05" customHeight="1">
      <c r="A82" s="171" t="s">
        <v>818</v>
      </c>
      <c r="B82" s="178" t="s">
        <v>1838</v>
      </c>
      <c r="C82" s="602"/>
      <c r="D82" s="602"/>
      <c r="E82" s="602"/>
      <c r="F82" s="602"/>
      <c r="G82" s="602"/>
      <c r="H82" s="602"/>
      <c r="I82" s="602"/>
      <c r="J82" s="602"/>
      <c r="K82" s="125">
        <f t="shared" si="7"/>
        <v>0</v>
      </c>
    </row>
    <row r="83" spans="1:11" ht="16.05" customHeight="1">
      <c r="A83" s="171" t="s">
        <v>983</v>
      </c>
      <c r="B83" s="178" t="s">
        <v>1839</v>
      </c>
      <c r="C83" s="602"/>
      <c r="D83" s="602"/>
      <c r="E83" s="602"/>
      <c r="F83" s="602"/>
      <c r="G83" s="602"/>
      <c r="H83" s="602"/>
      <c r="I83" s="602"/>
      <c r="J83" s="602"/>
      <c r="K83" s="125">
        <f t="shared" si="7"/>
        <v>0</v>
      </c>
    </row>
    <row r="84" spans="1:11" ht="16.05" customHeight="1">
      <c r="A84" s="171" t="s">
        <v>822</v>
      </c>
      <c r="B84" s="178" t="s">
        <v>1840</v>
      </c>
      <c r="C84" s="602"/>
      <c r="D84" s="602"/>
      <c r="E84" s="602"/>
      <c r="F84" s="602"/>
      <c r="G84" s="602"/>
      <c r="H84" s="602"/>
      <c r="I84" s="602"/>
      <c r="J84" s="602"/>
      <c r="K84" s="125">
        <f t="shared" si="7"/>
        <v>0</v>
      </c>
    </row>
    <row r="85" spans="1:11" ht="16.05" customHeight="1">
      <c r="A85" s="171" t="s">
        <v>824</v>
      </c>
      <c r="B85" s="178" t="s">
        <v>1841</v>
      </c>
      <c r="C85" s="602"/>
      <c r="D85" s="602"/>
      <c r="E85" s="602"/>
      <c r="F85" s="602"/>
      <c r="G85" s="602"/>
      <c r="H85" s="602"/>
      <c r="I85" s="602"/>
      <c r="J85" s="602"/>
      <c r="K85" s="125">
        <f t="shared" si="7"/>
        <v>0</v>
      </c>
    </row>
    <row r="86" spans="1:11" ht="16.05" customHeight="1">
      <c r="A86" s="171" t="s">
        <v>1842</v>
      </c>
      <c r="B86" s="178" t="s">
        <v>1843</v>
      </c>
      <c r="C86" s="602"/>
      <c r="D86" s="602"/>
      <c r="E86" s="602"/>
      <c r="F86" s="602"/>
      <c r="G86" s="602"/>
      <c r="H86" s="602"/>
      <c r="I86" s="602"/>
      <c r="J86" s="602"/>
      <c r="K86" s="125">
        <f t="shared" si="7"/>
        <v>0</v>
      </c>
    </row>
    <row r="87" spans="1:11" ht="16.05" customHeight="1">
      <c r="A87" s="171">
        <v>5620044</v>
      </c>
      <c r="B87" s="178" t="s">
        <v>1844</v>
      </c>
      <c r="C87" s="602"/>
      <c r="D87" s="602"/>
      <c r="E87" s="602"/>
      <c r="F87" s="602"/>
      <c r="G87" s="602"/>
      <c r="H87" s="602"/>
      <c r="I87" s="602"/>
      <c r="J87" s="602"/>
      <c r="K87" s="125">
        <f t="shared" si="7"/>
        <v>0</v>
      </c>
    </row>
    <row r="88" spans="1:11" ht="16.05" customHeight="1">
      <c r="A88" s="171">
        <v>5620045</v>
      </c>
      <c r="B88" s="178" t="s">
        <v>1845</v>
      </c>
      <c r="C88" s="602"/>
      <c r="D88" s="602"/>
      <c r="E88" s="602"/>
      <c r="F88" s="602"/>
      <c r="G88" s="602"/>
      <c r="H88" s="602"/>
      <c r="I88" s="602"/>
      <c r="J88" s="602"/>
      <c r="K88" s="125">
        <f t="shared" si="7"/>
        <v>0</v>
      </c>
    </row>
    <row r="89" spans="1:11" ht="16.05" customHeight="1">
      <c r="A89" s="171">
        <v>5620046</v>
      </c>
      <c r="B89" s="178" t="s">
        <v>1846</v>
      </c>
      <c r="C89" s="602"/>
      <c r="D89" s="602"/>
      <c r="E89" s="602"/>
      <c r="F89" s="602"/>
      <c r="G89" s="602"/>
      <c r="H89" s="602"/>
      <c r="I89" s="602"/>
      <c r="J89" s="602"/>
      <c r="K89" s="125">
        <f t="shared" si="7"/>
        <v>0</v>
      </c>
    </row>
    <row r="90" spans="1:11" ht="16.05" customHeight="1">
      <c r="A90" s="171">
        <v>5620047</v>
      </c>
      <c r="B90" s="178" t="s">
        <v>1847</v>
      </c>
      <c r="C90" s="602"/>
      <c r="D90" s="602"/>
      <c r="E90" s="602"/>
      <c r="F90" s="602"/>
      <c r="G90" s="602"/>
      <c r="H90" s="602"/>
      <c r="I90" s="602"/>
      <c r="J90" s="602"/>
      <c r="K90" s="125">
        <f t="shared" si="7"/>
        <v>0</v>
      </c>
    </row>
    <row r="91" spans="1:11" ht="16.05" customHeight="1">
      <c r="A91" s="171">
        <v>5620048</v>
      </c>
      <c r="B91" s="178" t="s">
        <v>1848</v>
      </c>
      <c r="C91" s="602"/>
      <c r="D91" s="602"/>
      <c r="E91" s="602"/>
      <c r="F91" s="602"/>
      <c r="G91" s="602"/>
      <c r="H91" s="602"/>
      <c r="I91" s="602"/>
      <c r="J91" s="602"/>
      <c r="K91" s="125">
        <f t="shared" si="7"/>
        <v>0</v>
      </c>
    </row>
    <row r="92" spans="1:11" ht="16.05" customHeight="1">
      <c r="A92" s="171" t="s">
        <v>838</v>
      </c>
      <c r="B92" s="178" t="s">
        <v>1849</v>
      </c>
      <c r="C92" s="602"/>
      <c r="D92" s="602"/>
      <c r="E92" s="602"/>
      <c r="F92" s="602"/>
      <c r="G92" s="602"/>
      <c r="H92" s="602"/>
      <c r="I92" s="602"/>
      <c r="J92" s="602"/>
      <c r="K92" s="125">
        <f t="shared" si="7"/>
        <v>0</v>
      </c>
    </row>
    <row r="93" spans="1:11" ht="16.05" customHeight="1">
      <c r="A93" s="171" t="s">
        <v>840</v>
      </c>
      <c r="B93" s="178" t="s">
        <v>1850</v>
      </c>
      <c r="C93" s="602"/>
      <c r="D93" s="602"/>
      <c r="E93" s="602"/>
      <c r="F93" s="602"/>
      <c r="G93" s="602"/>
      <c r="H93" s="602"/>
      <c r="I93" s="602"/>
      <c r="J93" s="602"/>
      <c r="K93" s="125">
        <f t="shared" si="7"/>
        <v>0</v>
      </c>
    </row>
    <row r="94" spans="1:11" ht="16.05" customHeight="1">
      <c r="A94" s="171" t="s">
        <v>842</v>
      </c>
      <c r="B94" s="178" t="s">
        <v>1851</v>
      </c>
      <c r="C94" s="602"/>
      <c r="D94" s="602"/>
      <c r="E94" s="602"/>
      <c r="F94" s="602"/>
      <c r="G94" s="602"/>
      <c r="H94" s="602"/>
      <c r="I94" s="602"/>
      <c r="J94" s="602"/>
      <c r="K94" s="125">
        <f t="shared" si="7"/>
        <v>0</v>
      </c>
    </row>
    <row r="95" spans="1:11" ht="16.05" customHeight="1">
      <c r="A95" s="171" t="s">
        <v>844</v>
      </c>
      <c r="B95" s="178" t="s">
        <v>1852</v>
      </c>
      <c r="C95" s="602"/>
      <c r="D95" s="602"/>
      <c r="E95" s="602"/>
      <c r="F95" s="602"/>
      <c r="G95" s="602"/>
      <c r="H95" s="602"/>
      <c r="I95" s="602"/>
      <c r="J95" s="602"/>
      <c r="K95" s="125">
        <f t="shared" si="7"/>
        <v>0</v>
      </c>
    </row>
    <row r="96" spans="1:11" ht="16.05" customHeight="1">
      <c r="A96" s="171">
        <v>5620053</v>
      </c>
      <c r="B96" s="178" t="s">
        <v>1853</v>
      </c>
      <c r="C96" s="602"/>
      <c r="D96" s="602"/>
      <c r="E96" s="602"/>
      <c r="F96" s="602"/>
      <c r="G96" s="602"/>
      <c r="H96" s="602"/>
      <c r="I96" s="602"/>
      <c r="J96" s="602"/>
      <c r="K96" s="125">
        <f t="shared" si="7"/>
        <v>0</v>
      </c>
    </row>
    <row r="97" spans="1:11" ht="16.05" customHeight="1">
      <c r="A97" s="171" t="s">
        <v>991</v>
      </c>
      <c r="B97" s="178" t="s">
        <v>1854</v>
      </c>
      <c r="C97" s="602"/>
      <c r="D97" s="602"/>
      <c r="E97" s="602"/>
      <c r="F97" s="602"/>
      <c r="G97" s="602"/>
      <c r="H97" s="602"/>
      <c r="I97" s="602"/>
      <c r="J97" s="602"/>
      <c r="K97" s="125"/>
    </row>
    <row r="98" spans="1:11" ht="16.05" customHeight="1">
      <c r="A98" s="171" t="s">
        <v>993</v>
      </c>
      <c r="B98" s="178" t="s">
        <v>1855</v>
      </c>
      <c r="C98" s="602"/>
      <c r="D98" s="602"/>
      <c r="E98" s="602"/>
      <c r="F98" s="602"/>
      <c r="G98" s="602"/>
      <c r="H98" s="602"/>
      <c r="I98" s="602"/>
      <c r="J98" s="602"/>
      <c r="K98" s="125"/>
    </row>
    <row r="99" spans="1:11" ht="16.05" customHeight="1">
      <c r="A99" s="171" t="s">
        <v>995</v>
      </c>
      <c r="B99" s="178" t="s">
        <v>1856</v>
      </c>
      <c r="C99" s="602"/>
      <c r="D99" s="602"/>
      <c r="E99" s="602"/>
      <c r="F99" s="602"/>
      <c r="G99" s="602"/>
      <c r="H99" s="602"/>
      <c r="I99" s="602"/>
      <c r="J99" s="602"/>
      <c r="K99" s="125"/>
    </row>
    <row r="100" spans="1:11" ht="16.05" customHeight="1">
      <c r="A100" s="171">
        <v>5620056</v>
      </c>
      <c r="B100" s="178" t="s">
        <v>1857</v>
      </c>
      <c r="C100" s="602"/>
      <c r="D100" s="602"/>
      <c r="E100" s="602"/>
      <c r="F100" s="602"/>
      <c r="G100" s="602"/>
      <c r="H100" s="602"/>
      <c r="I100" s="602"/>
      <c r="J100" s="602"/>
      <c r="K100" s="125">
        <f t="shared" si="7"/>
        <v>0</v>
      </c>
    </row>
    <row r="101" spans="1:11" ht="16.05" customHeight="1">
      <c r="A101" s="171" t="s">
        <v>907</v>
      </c>
      <c r="B101" s="178" t="s">
        <v>1858</v>
      </c>
      <c r="C101" s="602"/>
      <c r="D101" s="602"/>
      <c r="E101" s="602"/>
      <c r="F101" s="602"/>
      <c r="G101" s="602"/>
      <c r="H101" s="602"/>
      <c r="I101" s="602"/>
      <c r="J101" s="602"/>
      <c r="K101" s="125"/>
    </row>
    <row r="102" spans="1:11" ht="16.05" customHeight="1">
      <c r="A102" s="171" t="s">
        <v>949</v>
      </c>
      <c r="B102" s="178" t="s">
        <v>1859</v>
      </c>
      <c r="C102" s="602"/>
      <c r="D102" s="602"/>
      <c r="E102" s="602"/>
      <c r="F102" s="602"/>
      <c r="G102" s="602"/>
      <c r="H102" s="602"/>
      <c r="I102" s="602"/>
      <c r="J102" s="602"/>
      <c r="K102" s="125"/>
    </row>
    <row r="103" spans="1:11" ht="16.05" customHeight="1">
      <c r="A103" s="171" t="s">
        <v>963</v>
      </c>
      <c r="B103" s="178" t="s">
        <v>1860</v>
      </c>
      <c r="C103" s="602"/>
      <c r="D103" s="602"/>
      <c r="E103" s="602"/>
      <c r="F103" s="602"/>
      <c r="G103" s="602"/>
      <c r="H103" s="602"/>
      <c r="I103" s="602"/>
      <c r="J103" s="602"/>
      <c r="K103" s="125"/>
    </row>
    <row r="104" spans="1:11" ht="16.05" customHeight="1">
      <c r="A104" s="180" t="s">
        <v>850</v>
      </c>
      <c r="B104" s="181" t="s">
        <v>1861</v>
      </c>
      <c r="C104" s="602"/>
      <c r="D104" s="602"/>
      <c r="E104" s="602"/>
      <c r="F104" s="602"/>
      <c r="G104" s="602"/>
      <c r="H104" s="602"/>
      <c r="I104" s="602"/>
      <c r="J104" s="602"/>
      <c r="K104" s="125">
        <f t="shared" ref="K104" si="8">SUM(C104:J104)</f>
        <v>0</v>
      </c>
    </row>
    <row r="105" spans="1:11" ht="16.05" customHeight="1">
      <c r="A105" s="182" t="s">
        <v>915</v>
      </c>
      <c r="B105" s="183" t="s">
        <v>1862</v>
      </c>
      <c r="C105" s="603"/>
      <c r="D105" s="602"/>
      <c r="E105" s="602"/>
      <c r="F105" s="602"/>
      <c r="G105" s="602"/>
      <c r="H105" s="602"/>
      <c r="I105" s="602"/>
      <c r="J105" s="602"/>
      <c r="K105" s="125"/>
    </row>
    <row r="106" spans="1:11" ht="16.05" customHeight="1">
      <c r="A106" s="182" t="s">
        <v>917</v>
      </c>
      <c r="B106" s="184" t="s">
        <v>1863</v>
      </c>
      <c r="C106" s="603"/>
      <c r="D106" s="602"/>
      <c r="E106" s="602"/>
      <c r="F106" s="602"/>
      <c r="G106" s="602"/>
      <c r="H106" s="602"/>
      <c r="I106" s="602"/>
      <c r="J106" s="602"/>
      <c r="K106" s="125"/>
    </row>
    <row r="107" spans="1:11" ht="16.05" customHeight="1">
      <c r="A107" s="182" t="s">
        <v>919</v>
      </c>
      <c r="B107" s="183" t="s">
        <v>1864</v>
      </c>
      <c r="C107" s="603"/>
      <c r="D107" s="602"/>
      <c r="E107" s="602"/>
      <c r="F107" s="602"/>
      <c r="G107" s="602"/>
      <c r="H107" s="602"/>
      <c r="I107" s="602"/>
      <c r="J107" s="602"/>
      <c r="K107" s="125"/>
    </row>
    <row r="108" spans="1:11" ht="16.05" customHeight="1">
      <c r="A108" s="182" t="s">
        <v>921</v>
      </c>
      <c r="B108" s="183" t="s">
        <v>1865</v>
      </c>
      <c r="C108" s="603"/>
      <c r="D108" s="602"/>
      <c r="E108" s="602"/>
      <c r="F108" s="602"/>
      <c r="G108" s="602"/>
      <c r="H108" s="602"/>
      <c r="I108" s="602"/>
      <c r="J108" s="602"/>
      <c r="K108" s="125"/>
    </row>
    <row r="109" spans="1:11" ht="16.05" customHeight="1">
      <c r="A109" s="182" t="s">
        <v>923</v>
      </c>
      <c r="B109" s="183" t="s">
        <v>1866</v>
      </c>
      <c r="C109" s="603"/>
      <c r="D109" s="602"/>
      <c r="E109" s="602"/>
      <c r="F109" s="602"/>
      <c r="G109" s="602"/>
      <c r="H109" s="602"/>
      <c r="I109" s="602"/>
      <c r="J109" s="602"/>
      <c r="K109" s="125"/>
    </row>
    <row r="110" spans="1:11" ht="16.05" customHeight="1">
      <c r="A110" s="182" t="s">
        <v>925</v>
      </c>
      <c r="B110" s="183" t="s">
        <v>1867</v>
      </c>
      <c r="C110" s="603"/>
      <c r="D110" s="602"/>
      <c r="E110" s="602"/>
      <c r="F110" s="602"/>
      <c r="G110" s="602"/>
      <c r="H110" s="602"/>
      <c r="I110" s="602"/>
      <c r="J110" s="602"/>
      <c r="K110" s="125"/>
    </row>
    <row r="111" spans="1:11" ht="16.05" customHeight="1">
      <c r="A111" s="182" t="s">
        <v>927</v>
      </c>
      <c r="B111" s="183" t="s">
        <v>1868</v>
      </c>
      <c r="C111" s="603"/>
      <c r="D111" s="602"/>
      <c r="E111" s="602"/>
      <c r="F111" s="602"/>
      <c r="G111" s="602"/>
      <c r="H111" s="602"/>
      <c r="I111" s="602"/>
      <c r="J111" s="602"/>
      <c r="K111" s="125"/>
    </row>
    <row r="112" spans="1:11" ht="16.05" customHeight="1">
      <c r="A112" s="182"/>
      <c r="B112" s="183"/>
      <c r="C112" s="603"/>
      <c r="D112" s="602"/>
      <c r="E112" s="602"/>
      <c r="F112" s="602"/>
      <c r="G112" s="602"/>
      <c r="H112" s="602"/>
      <c r="I112" s="602"/>
      <c r="J112" s="602"/>
      <c r="K112" s="125"/>
    </row>
    <row r="113" spans="1:11" ht="16.05" customHeight="1">
      <c r="A113" s="4"/>
      <c r="B113" s="185" t="s">
        <v>59</v>
      </c>
      <c r="C113" s="125">
        <f t="shared" ref="C113:K113" si="9">SUM(C46:C104)</f>
        <v>0</v>
      </c>
      <c r="D113" s="125">
        <f t="shared" si="9"/>
        <v>0</v>
      </c>
      <c r="E113" s="125">
        <f t="shared" si="9"/>
        <v>0</v>
      </c>
      <c r="F113" s="125">
        <f t="shared" si="9"/>
        <v>0</v>
      </c>
      <c r="G113" s="125">
        <f t="shared" si="9"/>
        <v>0</v>
      </c>
      <c r="H113" s="125">
        <f t="shared" si="9"/>
        <v>0</v>
      </c>
      <c r="I113" s="125">
        <f t="shared" si="9"/>
        <v>0</v>
      </c>
      <c r="J113" s="125">
        <f t="shared" si="9"/>
        <v>0</v>
      </c>
      <c r="K113" s="125">
        <f t="shared" si="9"/>
        <v>0</v>
      </c>
    </row>
    <row r="114" spans="1:11" ht="16.05" customHeight="1">
      <c r="A114" s="169"/>
      <c r="B114" s="174" t="s">
        <v>1869</v>
      </c>
      <c r="C114" s="600"/>
      <c r="D114" s="600"/>
      <c r="E114" s="600"/>
      <c r="F114" s="600"/>
      <c r="G114" s="600"/>
      <c r="H114" s="600"/>
      <c r="I114" s="600"/>
      <c r="J114" s="600"/>
      <c r="K114" s="600"/>
    </row>
    <row r="115" spans="1:11" ht="16.05" customHeight="1">
      <c r="A115" s="175" t="s">
        <v>1028</v>
      </c>
      <c r="B115" s="5" t="s">
        <v>1870</v>
      </c>
      <c r="C115" s="602"/>
      <c r="D115" s="602"/>
      <c r="E115" s="602"/>
      <c r="F115" s="602"/>
      <c r="G115" s="602"/>
      <c r="H115" s="602"/>
      <c r="I115" s="602"/>
      <c r="J115" s="602"/>
      <c r="K115" s="125">
        <f>SUM(C115:J115)</f>
        <v>0</v>
      </c>
    </row>
    <row r="116" spans="1:11" ht="16.05" customHeight="1">
      <c r="A116" s="171" t="s">
        <v>1030</v>
      </c>
      <c r="B116" s="5" t="s">
        <v>1871</v>
      </c>
      <c r="C116" s="602"/>
      <c r="D116" s="602"/>
      <c r="E116" s="602"/>
      <c r="F116" s="602"/>
      <c r="G116" s="602"/>
      <c r="H116" s="602"/>
      <c r="I116" s="602"/>
      <c r="J116" s="602"/>
      <c r="K116" s="125">
        <f>SUM(C116:J116)</f>
        <v>0</v>
      </c>
    </row>
    <row r="117" spans="1:11" ht="16.05" customHeight="1">
      <c r="A117" s="171" t="s">
        <v>1032</v>
      </c>
      <c r="B117" s="5" t="s">
        <v>1872</v>
      </c>
      <c r="C117" s="602"/>
      <c r="D117" s="602"/>
      <c r="E117" s="602"/>
      <c r="F117" s="602"/>
      <c r="G117" s="602"/>
      <c r="H117" s="602"/>
      <c r="I117" s="602"/>
      <c r="J117" s="602"/>
      <c r="K117" s="125">
        <f>SUM(C117:J117)</f>
        <v>0</v>
      </c>
    </row>
    <row r="118" spans="1:11" ht="16.05" customHeight="1">
      <c r="A118" s="171" t="s">
        <v>1034</v>
      </c>
      <c r="B118" s="5" t="s">
        <v>1873</v>
      </c>
      <c r="C118" s="602"/>
      <c r="D118" s="602"/>
      <c r="E118" s="602"/>
      <c r="F118" s="602"/>
      <c r="G118" s="602"/>
      <c r="H118" s="602"/>
      <c r="I118" s="602"/>
      <c r="J118" s="602"/>
      <c r="K118" s="125">
        <f>SUM(C118:J118)</f>
        <v>0</v>
      </c>
    </row>
    <row r="119" spans="1:11" ht="16.05" customHeight="1">
      <c r="A119" s="180" t="s">
        <v>1036</v>
      </c>
      <c r="B119" s="5" t="s">
        <v>1874</v>
      </c>
      <c r="C119" s="602"/>
      <c r="D119" s="602"/>
      <c r="E119" s="602"/>
      <c r="F119" s="602"/>
      <c r="G119" s="602"/>
      <c r="H119" s="602"/>
      <c r="I119" s="602"/>
      <c r="J119" s="602"/>
      <c r="K119" s="125"/>
    </row>
    <row r="120" spans="1:11" ht="16.05" customHeight="1">
      <c r="A120" s="180" t="s">
        <v>1038</v>
      </c>
      <c r="B120" s="5" t="s">
        <v>1875</v>
      </c>
      <c r="C120" s="602"/>
      <c r="D120" s="602"/>
      <c r="E120" s="602"/>
      <c r="F120" s="602"/>
      <c r="G120" s="602"/>
      <c r="H120" s="602"/>
      <c r="I120" s="602"/>
      <c r="J120" s="602"/>
      <c r="K120" s="125"/>
    </row>
    <row r="121" spans="1:11" ht="16.05" customHeight="1">
      <c r="A121" s="180" t="s">
        <v>1040</v>
      </c>
      <c r="B121" s="5" t="s">
        <v>1876</v>
      </c>
      <c r="C121" s="602"/>
      <c r="D121" s="602"/>
      <c r="E121" s="602"/>
      <c r="F121" s="602"/>
      <c r="G121" s="602"/>
      <c r="H121" s="602"/>
      <c r="I121" s="602"/>
      <c r="J121" s="602"/>
      <c r="K121" s="125">
        <f>SUM(C121:J121)</f>
        <v>0</v>
      </c>
    </row>
    <row r="122" spans="1:11" ht="16.05" customHeight="1">
      <c r="A122" s="169"/>
      <c r="B122" s="15" t="s">
        <v>1042</v>
      </c>
      <c r="C122" s="125">
        <f>SUM(C115:C121)</f>
        <v>0</v>
      </c>
      <c r="D122" s="125">
        <f t="shared" ref="D122:J122" si="10">SUM(D115:D121)</f>
        <v>0</v>
      </c>
      <c r="E122" s="125">
        <f t="shared" si="10"/>
        <v>0</v>
      </c>
      <c r="F122" s="125">
        <f t="shared" si="10"/>
        <v>0</v>
      </c>
      <c r="G122" s="125">
        <f t="shared" si="10"/>
        <v>0</v>
      </c>
      <c r="H122" s="125">
        <f t="shared" si="10"/>
        <v>0</v>
      </c>
      <c r="I122" s="125">
        <f t="shared" si="10"/>
        <v>0</v>
      </c>
      <c r="J122" s="125">
        <f t="shared" si="10"/>
        <v>0</v>
      </c>
      <c r="K122" s="125">
        <f>SUM(K115:K121)</f>
        <v>0</v>
      </c>
    </row>
    <row r="123" spans="1:11" ht="16.05" customHeight="1">
      <c r="A123" s="175" t="s">
        <v>864</v>
      </c>
      <c r="B123" s="5" t="s">
        <v>1877</v>
      </c>
      <c r="C123" s="604"/>
      <c r="D123" s="604"/>
      <c r="E123" s="604"/>
      <c r="F123" s="604"/>
      <c r="G123" s="604"/>
      <c r="H123" s="604"/>
      <c r="I123" s="604"/>
      <c r="J123" s="604"/>
      <c r="K123" s="601">
        <f>SUM(C123:J123)</f>
        <v>0</v>
      </c>
    </row>
    <row r="124" spans="1:11" ht="16.05" customHeight="1">
      <c r="A124" s="169"/>
      <c r="B124" s="5" t="s">
        <v>1878</v>
      </c>
      <c r="C124" s="600"/>
      <c r="D124" s="600"/>
      <c r="E124" s="600"/>
      <c r="F124" s="600"/>
      <c r="G124" s="600"/>
      <c r="H124" s="600"/>
      <c r="I124" s="600"/>
      <c r="J124" s="600"/>
      <c r="K124" s="600"/>
    </row>
    <row r="125" spans="1:11" ht="16.05" customHeight="1">
      <c r="A125" s="171" t="s">
        <v>862</v>
      </c>
      <c r="B125" s="5" t="s">
        <v>1879</v>
      </c>
      <c r="C125" s="602"/>
      <c r="D125" s="602"/>
      <c r="E125" s="602"/>
      <c r="F125" s="602"/>
      <c r="G125" s="602"/>
      <c r="H125" s="602"/>
      <c r="I125" s="602"/>
      <c r="J125" s="602"/>
      <c r="K125" s="125">
        <f>SUM(C125:J125)</f>
        <v>0</v>
      </c>
    </row>
    <row r="126" spans="1:11" ht="16.05" customHeight="1">
      <c r="A126" s="171" t="s">
        <v>975</v>
      </c>
      <c r="B126" s="5" t="s">
        <v>1880</v>
      </c>
      <c r="C126" s="602"/>
      <c r="D126" s="602"/>
      <c r="E126" s="602"/>
      <c r="F126" s="602"/>
      <c r="G126" s="602"/>
      <c r="H126" s="602"/>
      <c r="I126" s="602"/>
      <c r="J126" s="602"/>
      <c r="K126" s="125">
        <f>SUM(C126:J126)</f>
        <v>0</v>
      </c>
    </row>
    <row r="127" spans="1:11" ht="16.05" customHeight="1">
      <c r="A127" s="169"/>
      <c r="B127" s="5" t="s">
        <v>1881</v>
      </c>
      <c r="C127" s="125">
        <f t="shared" ref="C127:K127" si="11">SUM(C125:C126)</f>
        <v>0</v>
      </c>
      <c r="D127" s="125">
        <f t="shared" si="11"/>
        <v>0</v>
      </c>
      <c r="E127" s="125">
        <f t="shared" si="11"/>
        <v>0</v>
      </c>
      <c r="F127" s="125">
        <f t="shared" si="11"/>
        <v>0</v>
      </c>
      <c r="G127" s="125">
        <f t="shared" si="11"/>
        <v>0</v>
      </c>
      <c r="H127" s="125">
        <f t="shared" si="11"/>
        <v>0</v>
      </c>
      <c r="I127" s="125">
        <f t="shared" si="11"/>
        <v>0</v>
      </c>
      <c r="J127" s="125">
        <f t="shared" si="11"/>
        <v>0</v>
      </c>
      <c r="K127" s="125">
        <f t="shared" si="11"/>
        <v>0</v>
      </c>
    </row>
    <row r="128" spans="1:11" ht="16.05" customHeight="1">
      <c r="A128" s="169"/>
      <c r="B128" s="14" t="s">
        <v>1744</v>
      </c>
      <c r="C128" s="186"/>
      <c r="D128" s="186"/>
      <c r="E128" s="186"/>
      <c r="F128" s="186"/>
      <c r="G128" s="186"/>
      <c r="H128" s="186"/>
      <c r="I128" s="186"/>
      <c r="J128" s="186"/>
      <c r="K128" s="186"/>
    </row>
    <row r="129" spans="1:11" ht="16.05" customHeight="1">
      <c r="A129" s="169"/>
      <c r="B129" s="166" t="s">
        <v>1882</v>
      </c>
      <c r="C129" s="604"/>
      <c r="D129" s="604"/>
      <c r="E129" s="604"/>
      <c r="F129" s="604"/>
      <c r="G129" s="604"/>
      <c r="H129" s="604"/>
      <c r="I129" s="604"/>
      <c r="J129" s="604"/>
      <c r="K129" s="601">
        <f>SUM(C129:J129)</f>
        <v>0</v>
      </c>
    </row>
    <row r="130" spans="1:11" ht="16.05" customHeight="1">
      <c r="A130" s="169"/>
      <c r="B130" s="166" t="s">
        <v>1883</v>
      </c>
      <c r="C130" s="604"/>
      <c r="D130" s="604"/>
      <c r="E130" s="604"/>
      <c r="F130" s="604"/>
      <c r="G130" s="604"/>
      <c r="H130" s="604"/>
      <c r="I130" s="604"/>
      <c r="J130" s="604"/>
      <c r="K130" s="601">
        <f>SUM(C130:J130)</f>
        <v>0</v>
      </c>
    </row>
    <row r="131" spans="1:11" ht="16.05" customHeight="1">
      <c r="A131" s="169"/>
      <c r="B131" s="166" t="s">
        <v>1884</v>
      </c>
      <c r="C131" s="601">
        <f>SUM(C129:C130)</f>
        <v>0</v>
      </c>
      <c r="D131" s="601">
        <f t="shared" ref="D131:J131" si="12">SUM(D129:D130)</f>
        <v>0</v>
      </c>
      <c r="E131" s="601">
        <f t="shared" si="12"/>
        <v>0</v>
      </c>
      <c r="F131" s="601">
        <f t="shared" si="12"/>
        <v>0</v>
      </c>
      <c r="G131" s="601">
        <f t="shared" si="12"/>
        <v>0</v>
      </c>
      <c r="H131" s="601">
        <f t="shared" si="12"/>
        <v>0</v>
      </c>
      <c r="I131" s="601">
        <f t="shared" si="12"/>
        <v>0</v>
      </c>
      <c r="J131" s="601">
        <f t="shared" si="12"/>
        <v>0</v>
      </c>
      <c r="K131" s="601">
        <f>SUM(C131:J131)</f>
        <v>0</v>
      </c>
    </row>
    <row r="132" spans="1:11" ht="16.05" customHeight="1">
      <c r="A132" s="169"/>
      <c r="B132" s="14" t="s">
        <v>70</v>
      </c>
      <c r="C132" s="604">
        <f>SUM(C129:C131)</f>
        <v>0</v>
      </c>
      <c r="D132" s="604">
        <f t="shared" ref="D132:J132" si="13">SUM(D129:D131)</f>
        <v>0</v>
      </c>
      <c r="E132" s="604">
        <f t="shared" si="13"/>
        <v>0</v>
      </c>
      <c r="F132" s="604">
        <f t="shared" si="13"/>
        <v>0</v>
      </c>
      <c r="G132" s="604">
        <f t="shared" si="13"/>
        <v>0</v>
      </c>
      <c r="H132" s="604">
        <f t="shared" si="13"/>
        <v>0</v>
      </c>
      <c r="I132" s="604">
        <f t="shared" si="13"/>
        <v>0</v>
      </c>
      <c r="J132" s="604">
        <f t="shared" si="13"/>
        <v>0</v>
      </c>
      <c r="K132" s="601">
        <f>SUM(C132:J132)</f>
        <v>0</v>
      </c>
    </row>
    <row r="134" spans="1:11">
      <c r="A134"/>
      <c r="B134" s="32"/>
    </row>
  </sheetData>
  <printOptions horizontalCentered="1" verticalCentered="1"/>
  <pageMargins left="0" right="0" top="0" bottom="1" header="0.5" footer="0.5"/>
  <pageSetup scale="69" fitToHeight="0" orientation="landscape" r:id="rId1"/>
  <headerFooter alignWithMargins="0">
    <oddFooter>&amp;R&amp;"Arial,Bold"Page 46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7070B-58C1-4BA9-B428-FFADE2F03033}">
  <sheetPr>
    <pageSetUpPr fitToPage="1"/>
  </sheetPr>
  <dimension ref="A1:L134"/>
  <sheetViews>
    <sheetView showZeros="0" topLeftCell="D1" zoomScaleNormal="100" workbookViewId="0">
      <selection activeCell="C33" sqref="C33"/>
    </sheetView>
  </sheetViews>
  <sheetFormatPr defaultRowHeight="13.2"/>
  <cols>
    <col min="1" max="1" width="21.44140625" style="1" customWidth="1"/>
    <col min="2" max="2" width="46.88671875" style="1" bestFit="1" customWidth="1"/>
    <col min="3" max="11" width="13.6640625" customWidth="1"/>
  </cols>
  <sheetData>
    <row r="1" spans="1:12">
      <c r="A1" s="24" t="s">
        <v>1748</v>
      </c>
      <c r="K1" s="129"/>
    </row>
    <row r="2" spans="1:12" s="131" customFormat="1">
      <c r="A2" s="149" t="s">
        <v>2204</v>
      </c>
      <c r="B2" s="24"/>
      <c r="K2" s="535" t="s">
        <v>1749</v>
      </c>
      <c r="L2" s="131" t="s">
        <v>94</v>
      </c>
    </row>
    <row r="3" spans="1:12" s="131" customFormat="1">
      <c r="A3" s="24" t="s">
        <v>2234</v>
      </c>
      <c r="B3" s="24"/>
      <c r="K3" s="400" t="s">
        <v>2431</v>
      </c>
    </row>
    <row r="4" spans="1:12" s="131" customFormat="1">
      <c r="A4" s="599" t="s">
        <v>1750</v>
      </c>
      <c r="B4" s="366"/>
      <c r="C4" s="606" t="s">
        <v>1751</v>
      </c>
      <c r="D4" s="607" t="s">
        <v>1752</v>
      </c>
      <c r="E4" s="607" t="s">
        <v>1752</v>
      </c>
      <c r="F4" s="607" t="s">
        <v>1752</v>
      </c>
      <c r="G4" s="607" t="s">
        <v>1752</v>
      </c>
      <c r="H4" s="607" t="s">
        <v>1752</v>
      </c>
      <c r="I4" s="607" t="s">
        <v>1752</v>
      </c>
      <c r="J4" s="607" t="s">
        <v>1752</v>
      </c>
      <c r="K4" s="594" t="s">
        <v>7</v>
      </c>
    </row>
    <row r="5" spans="1:12" ht="15" customHeight="1">
      <c r="A5" s="169"/>
      <c r="B5" s="5" t="s">
        <v>1753</v>
      </c>
      <c r="C5" s="170"/>
      <c r="D5" s="170"/>
      <c r="E5" s="170"/>
      <c r="F5" s="170"/>
      <c r="G5" s="170"/>
      <c r="H5" s="170"/>
      <c r="I5" s="170"/>
      <c r="J5" s="170"/>
      <c r="K5" s="170"/>
    </row>
    <row r="6" spans="1:12" ht="15" customHeight="1">
      <c r="A6" s="171"/>
      <c r="B6" s="5" t="s">
        <v>1754</v>
      </c>
      <c r="C6" s="537">
        <v>4163212</v>
      </c>
      <c r="D6" s="537"/>
      <c r="E6" s="537"/>
      <c r="F6" s="537"/>
      <c r="G6" s="537"/>
      <c r="H6" s="537"/>
      <c r="I6" s="537"/>
      <c r="J6" s="537"/>
      <c r="K6" s="530">
        <f t="shared" ref="K6:K11" si="0">SUM(C6:J6)</f>
        <v>4163212</v>
      </c>
    </row>
    <row r="7" spans="1:12" ht="15" customHeight="1">
      <c r="A7" s="171"/>
      <c r="B7" s="5" t="s">
        <v>1755</v>
      </c>
      <c r="C7" s="537"/>
      <c r="D7" s="537"/>
      <c r="E7" s="537"/>
      <c r="F7" s="537"/>
      <c r="G7" s="537"/>
      <c r="H7" s="537"/>
      <c r="I7" s="537"/>
      <c r="J7" s="537"/>
      <c r="K7" s="530">
        <f t="shared" si="0"/>
        <v>0</v>
      </c>
    </row>
    <row r="8" spans="1:12" ht="15" customHeight="1">
      <c r="A8" s="171"/>
      <c r="B8" s="5" t="s">
        <v>1756</v>
      </c>
      <c r="C8" s="537"/>
      <c r="D8" s="537"/>
      <c r="E8" s="537"/>
      <c r="F8" s="537"/>
      <c r="G8" s="537"/>
      <c r="H8" s="537"/>
      <c r="I8" s="537"/>
      <c r="J8" s="537"/>
      <c r="K8" s="530">
        <f t="shared" si="0"/>
        <v>0</v>
      </c>
    </row>
    <row r="9" spans="1:12" ht="15" customHeight="1">
      <c r="A9" s="171"/>
      <c r="B9" s="5" t="s">
        <v>1757</v>
      </c>
      <c r="C9" s="537"/>
      <c r="D9" s="537"/>
      <c r="E9" s="537"/>
      <c r="F9" s="537"/>
      <c r="G9" s="537"/>
      <c r="H9" s="537"/>
      <c r="I9" s="537"/>
      <c r="J9" s="537"/>
      <c r="K9" s="530">
        <f t="shared" si="0"/>
        <v>0</v>
      </c>
    </row>
    <row r="10" spans="1:12" ht="15" customHeight="1">
      <c r="A10" s="156"/>
      <c r="B10" s="172" t="s">
        <v>1740</v>
      </c>
      <c r="C10" s="543"/>
      <c r="D10" s="543"/>
      <c r="E10" s="543"/>
      <c r="F10" s="543"/>
      <c r="G10" s="543"/>
      <c r="H10" s="543"/>
      <c r="I10" s="543"/>
      <c r="J10" s="543"/>
      <c r="K10" s="538"/>
    </row>
    <row r="11" spans="1:12" ht="15" customHeight="1">
      <c r="A11" s="171" t="s">
        <v>94</v>
      </c>
      <c r="B11" s="5" t="s">
        <v>1742</v>
      </c>
      <c r="C11" s="537" t="s">
        <v>94</v>
      </c>
      <c r="D11" s="537"/>
      <c r="E11" s="537"/>
      <c r="F11" s="537"/>
      <c r="G11" s="537"/>
      <c r="H11" s="537"/>
      <c r="I11" s="537"/>
      <c r="J11" s="537"/>
      <c r="K11" s="530">
        <f t="shared" si="0"/>
        <v>0</v>
      </c>
    </row>
    <row r="12" spans="1:12" ht="15" customHeight="1">
      <c r="A12" s="169"/>
      <c r="B12" s="5" t="s">
        <v>1758</v>
      </c>
      <c r="C12" s="530">
        <f t="shared" ref="C12:K12" si="1">SUM(C6:C11)</f>
        <v>4163212</v>
      </c>
      <c r="D12" s="530">
        <f t="shared" si="1"/>
        <v>0</v>
      </c>
      <c r="E12" s="530">
        <f t="shared" si="1"/>
        <v>0</v>
      </c>
      <c r="F12" s="530">
        <f t="shared" si="1"/>
        <v>0</v>
      </c>
      <c r="G12" s="530">
        <f t="shared" si="1"/>
        <v>0</v>
      </c>
      <c r="H12" s="530">
        <f t="shared" si="1"/>
        <v>0</v>
      </c>
      <c r="I12" s="530">
        <f t="shared" si="1"/>
        <v>0</v>
      </c>
      <c r="J12" s="530">
        <f t="shared" si="1"/>
        <v>0</v>
      </c>
      <c r="K12" s="530">
        <f t="shared" si="1"/>
        <v>4163212</v>
      </c>
    </row>
    <row r="13" spans="1:12" ht="15" customHeight="1">
      <c r="A13" s="169"/>
      <c r="B13" s="5" t="s">
        <v>1759</v>
      </c>
      <c r="C13" s="605"/>
      <c r="D13" s="605"/>
      <c r="E13" s="605"/>
      <c r="F13" s="605"/>
      <c r="G13" s="605"/>
      <c r="H13" s="605"/>
      <c r="I13" s="605"/>
      <c r="J13" s="605"/>
      <c r="K13" s="605"/>
    </row>
    <row r="14" spans="1:12" ht="15" customHeight="1">
      <c r="A14" s="171">
        <v>5620072</v>
      </c>
      <c r="B14" s="5" t="s">
        <v>1760</v>
      </c>
      <c r="C14" s="537"/>
      <c r="D14" s="537"/>
      <c r="E14" s="537"/>
      <c r="F14" s="537"/>
      <c r="G14" s="537"/>
      <c r="H14" s="537"/>
      <c r="I14" s="537"/>
      <c r="J14" s="537"/>
      <c r="K14" s="530">
        <f>SUM(C14:J14)</f>
        <v>0</v>
      </c>
    </row>
    <row r="15" spans="1:12" ht="15" customHeight="1">
      <c r="A15" s="171" t="s">
        <v>871</v>
      </c>
      <c r="B15" s="5" t="s">
        <v>1761</v>
      </c>
      <c r="C15" s="537"/>
      <c r="D15" s="537"/>
      <c r="E15" s="537"/>
      <c r="F15" s="537"/>
      <c r="G15" s="537"/>
      <c r="H15" s="537"/>
      <c r="I15" s="537"/>
      <c r="J15" s="537"/>
      <c r="K15" s="530">
        <f t="shared" ref="K15:K28" si="2">SUM(C15:J15)</f>
        <v>0</v>
      </c>
    </row>
    <row r="16" spans="1:12" ht="15" customHeight="1">
      <c r="A16" s="171" t="s">
        <v>873</v>
      </c>
      <c r="B16" s="5" t="s">
        <v>1762</v>
      </c>
      <c r="C16" s="537"/>
      <c r="D16" s="537"/>
      <c r="E16" s="537"/>
      <c r="F16" s="537"/>
      <c r="G16" s="537"/>
      <c r="H16" s="537"/>
      <c r="I16" s="537"/>
      <c r="J16" s="537"/>
      <c r="K16" s="530">
        <f t="shared" si="2"/>
        <v>0</v>
      </c>
    </row>
    <row r="17" spans="1:11" ht="15" customHeight="1">
      <c r="A17" s="171" t="s">
        <v>875</v>
      </c>
      <c r="B17" s="5" t="s">
        <v>1763</v>
      </c>
      <c r="C17" s="537"/>
      <c r="D17" s="537"/>
      <c r="E17" s="537"/>
      <c r="F17" s="537"/>
      <c r="G17" s="537"/>
      <c r="H17" s="537"/>
      <c r="I17" s="537"/>
      <c r="J17" s="537"/>
      <c r="K17" s="530">
        <f t="shared" si="2"/>
        <v>0</v>
      </c>
    </row>
    <row r="18" spans="1:11" ht="15" customHeight="1">
      <c r="A18" s="171" t="s">
        <v>1017</v>
      </c>
      <c r="B18" s="5" t="s">
        <v>1764</v>
      </c>
      <c r="C18" s="537"/>
      <c r="D18" s="537"/>
      <c r="E18" s="537"/>
      <c r="F18" s="537"/>
      <c r="G18" s="537"/>
      <c r="H18" s="537"/>
      <c r="I18" s="537"/>
      <c r="J18" s="537"/>
      <c r="K18" s="530">
        <f t="shared" si="2"/>
        <v>0</v>
      </c>
    </row>
    <row r="19" spans="1:11" ht="15" customHeight="1">
      <c r="A19" s="171" t="s">
        <v>877</v>
      </c>
      <c r="B19" s="5" t="s">
        <v>1765</v>
      </c>
      <c r="C19" s="537"/>
      <c r="D19" s="537"/>
      <c r="E19" s="537"/>
      <c r="F19" s="537"/>
      <c r="G19" s="537"/>
      <c r="H19" s="537"/>
      <c r="I19" s="537"/>
      <c r="J19" s="537"/>
      <c r="K19" s="530">
        <f t="shared" si="2"/>
        <v>0</v>
      </c>
    </row>
    <row r="20" spans="1:11" ht="15" customHeight="1">
      <c r="A20" s="171" t="s">
        <v>879</v>
      </c>
      <c r="B20" s="5" t="s">
        <v>1766</v>
      </c>
      <c r="C20" s="537"/>
      <c r="D20" s="537"/>
      <c r="E20" s="537"/>
      <c r="F20" s="537"/>
      <c r="G20" s="537"/>
      <c r="H20" s="537"/>
      <c r="I20" s="537"/>
      <c r="J20" s="537"/>
      <c r="K20" s="530">
        <f t="shared" si="2"/>
        <v>0</v>
      </c>
    </row>
    <row r="21" spans="1:11" ht="15" customHeight="1">
      <c r="A21" s="171" t="s">
        <v>1019</v>
      </c>
      <c r="B21" s="5" t="s">
        <v>1767</v>
      </c>
      <c r="C21" s="537"/>
      <c r="D21" s="537"/>
      <c r="E21" s="537"/>
      <c r="F21" s="537"/>
      <c r="G21" s="537"/>
      <c r="H21" s="537"/>
      <c r="I21" s="537"/>
      <c r="J21" s="537"/>
      <c r="K21" s="530">
        <f t="shared" si="2"/>
        <v>0</v>
      </c>
    </row>
    <row r="22" spans="1:11" ht="15" customHeight="1">
      <c r="A22" s="171" t="s">
        <v>881</v>
      </c>
      <c r="B22" s="5" t="s">
        <v>1768</v>
      </c>
      <c r="C22" s="537"/>
      <c r="D22" s="537"/>
      <c r="E22" s="537"/>
      <c r="F22" s="537"/>
      <c r="G22" s="537"/>
      <c r="H22" s="537"/>
      <c r="I22" s="537"/>
      <c r="J22" s="537"/>
      <c r="K22" s="530">
        <f t="shared" si="2"/>
        <v>0</v>
      </c>
    </row>
    <row r="23" spans="1:11" ht="15" customHeight="1">
      <c r="A23" s="171" t="s">
        <v>883</v>
      </c>
      <c r="B23" s="5" t="s">
        <v>1769</v>
      </c>
      <c r="C23" s="537"/>
      <c r="D23" s="537"/>
      <c r="E23" s="537"/>
      <c r="F23" s="537"/>
      <c r="G23" s="537"/>
      <c r="H23" s="537"/>
      <c r="I23" s="537"/>
      <c r="J23" s="537"/>
      <c r="K23" s="530">
        <f t="shared" si="2"/>
        <v>0</v>
      </c>
    </row>
    <row r="24" spans="1:11" ht="15" customHeight="1">
      <c r="A24" s="171" t="s">
        <v>885</v>
      </c>
      <c r="B24" s="5" t="s">
        <v>1770</v>
      </c>
      <c r="C24" s="537"/>
      <c r="D24" s="537"/>
      <c r="E24" s="537"/>
      <c r="F24" s="537"/>
      <c r="G24" s="537"/>
      <c r="H24" s="537"/>
      <c r="I24" s="537"/>
      <c r="J24" s="537"/>
      <c r="K24" s="530">
        <f t="shared" si="2"/>
        <v>0</v>
      </c>
    </row>
    <row r="25" spans="1:11" ht="15" customHeight="1">
      <c r="A25" s="171" t="s">
        <v>887</v>
      </c>
      <c r="B25" s="5" t="s">
        <v>1771</v>
      </c>
      <c r="C25" s="537"/>
      <c r="D25" s="537"/>
      <c r="E25" s="537"/>
      <c r="F25" s="537"/>
      <c r="G25" s="537"/>
      <c r="H25" s="537"/>
      <c r="I25" s="537"/>
      <c r="J25" s="537"/>
      <c r="K25" s="530">
        <f t="shared" si="2"/>
        <v>0</v>
      </c>
    </row>
    <row r="26" spans="1:11" ht="15" customHeight="1">
      <c r="A26" s="171" t="s">
        <v>889</v>
      </c>
      <c r="B26" s="5" t="s">
        <v>1772</v>
      </c>
      <c r="C26" s="537"/>
      <c r="D26" s="537"/>
      <c r="E26" s="537"/>
      <c r="F26" s="537"/>
      <c r="G26" s="537"/>
      <c r="H26" s="537"/>
      <c r="I26" s="537"/>
      <c r="J26" s="537"/>
      <c r="K26" s="530">
        <f t="shared" si="2"/>
        <v>0</v>
      </c>
    </row>
    <row r="27" spans="1:11" ht="15" customHeight="1">
      <c r="A27" s="171" t="s">
        <v>891</v>
      </c>
      <c r="B27" s="5" t="s">
        <v>1773</v>
      </c>
      <c r="C27" s="537"/>
      <c r="D27" s="537"/>
      <c r="E27" s="537"/>
      <c r="F27" s="537"/>
      <c r="G27" s="537"/>
      <c r="H27" s="537"/>
      <c r="I27" s="537"/>
      <c r="J27" s="537"/>
      <c r="K27" s="530">
        <f t="shared" si="2"/>
        <v>0</v>
      </c>
    </row>
    <row r="28" spans="1:11" ht="15" customHeight="1">
      <c r="A28" s="171" t="s">
        <v>1021</v>
      </c>
      <c r="B28" s="5" t="s">
        <v>1774</v>
      </c>
      <c r="C28" s="537"/>
      <c r="D28" s="537"/>
      <c r="E28" s="537"/>
      <c r="F28" s="537"/>
      <c r="G28" s="537"/>
      <c r="H28" s="537"/>
      <c r="I28" s="537"/>
      <c r="J28" s="537"/>
      <c r="K28" s="530">
        <f t="shared" si="2"/>
        <v>0</v>
      </c>
    </row>
    <row r="29" spans="1:11" ht="15" customHeight="1">
      <c r="A29" s="169"/>
      <c r="B29" s="5" t="s">
        <v>85</v>
      </c>
      <c r="C29" s="530">
        <f>SUM(C14:C28)</f>
        <v>0</v>
      </c>
      <c r="D29" s="530">
        <f t="shared" ref="D29:K29" si="3">SUM(D14:D28)</f>
        <v>0</v>
      </c>
      <c r="E29" s="530">
        <f t="shared" si="3"/>
        <v>0</v>
      </c>
      <c r="F29" s="530">
        <f t="shared" si="3"/>
        <v>0</v>
      </c>
      <c r="G29" s="530">
        <f t="shared" si="3"/>
        <v>0</v>
      </c>
      <c r="H29" s="530">
        <f t="shared" si="3"/>
        <v>0</v>
      </c>
      <c r="I29" s="530">
        <f t="shared" si="3"/>
        <v>0</v>
      </c>
      <c r="J29" s="530">
        <f t="shared" si="3"/>
        <v>0</v>
      </c>
      <c r="K29" s="530">
        <f t="shared" si="3"/>
        <v>0</v>
      </c>
    </row>
    <row r="30" spans="1:11" ht="15" customHeight="1">
      <c r="A30" s="169"/>
      <c r="B30" s="5" t="s">
        <v>1775</v>
      </c>
      <c r="C30" s="605"/>
      <c r="D30" s="605"/>
      <c r="E30" s="605"/>
      <c r="F30" s="605"/>
      <c r="G30" s="605"/>
      <c r="H30" s="605"/>
      <c r="I30" s="605"/>
      <c r="J30" s="605"/>
      <c r="K30" s="605"/>
    </row>
    <row r="31" spans="1:11" ht="15" customHeight="1">
      <c r="A31" s="171" t="s">
        <v>1776</v>
      </c>
      <c r="B31" s="5" t="s">
        <v>1777</v>
      </c>
      <c r="C31" s="537"/>
      <c r="D31" s="537"/>
      <c r="E31" s="537"/>
      <c r="F31" s="537"/>
      <c r="G31" s="537"/>
      <c r="H31" s="537"/>
      <c r="I31" s="537"/>
      <c r="J31" s="537"/>
      <c r="K31" s="530">
        <f>SUM(C31:J31)</f>
        <v>0</v>
      </c>
    </row>
    <row r="32" spans="1:11" ht="15" customHeight="1">
      <c r="A32" s="171" t="s">
        <v>1778</v>
      </c>
      <c r="B32" s="5" t="s">
        <v>1779</v>
      </c>
      <c r="C32" s="537"/>
      <c r="D32" s="537"/>
      <c r="E32" s="537"/>
      <c r="F32" s="537"/>
      <c r="G32" s="537"/>
      <c r="H32" s="537"/>
      <c r="I32" s="537"/>
      <c r="J32" s="537"/>
      <c r="K32" s="530">
        <f>SUM(C32:J32)</f>
        <v>0</v>
      </c>
    </row>
    <row r="33" spans="1:11" ht="15" customHeight="1">
      <c r="A33" s="173" t="s">
        <v>1780</v>
      </c>
      <c r="B33" s="5" t="s">
        <v>1781</v>
      </c>
      <c r="C33" s="537">
        <v>711876</v>
      </c>
      <c r="D33" s="537"/>
      <c r="E33" s="537"/>
      <c r="F33" s="537"/>
      <c r="G33" s="537"/>
      <c r="H33" s="537"/>
      <c r="I33" s="537"/>
      <c r="J33" s="537"/>
      <c r="K33" s="530">
        <f>SUM(C33:J33)</f>
        <v>711876</v>
      </c>
    </row>
    <row r="34" spans="1:11" ht="15" customHeight="1">
      <c r="A34" s="171" t="s">
        <v>1782</v>
      </c>
      <c r="B34" s="5" t="s">
        <v>1783</v>
      </c>
      <c r="C34" s="537">
        <v>0</v>
      </c>
      <c r="D34" s="537"/>
      <c r="E34" s="537"/>
      <c r="F34" s="537"/>
      <c r="G34" s="537"/>
      <c r="H34" s="537"/>
      <c r="I34" s="537"/>
      <c r="J34" s="537"/>
      <c r="K34" s="530">
        <f>SUM(C34:J34)</f>
        <v>0</v>
      </c>
    </row>
    <row r="35" spans="1:11" ht="15" customHeight="1">
      <c r="A35" s="3"/>
      <c r="B35" s="5" t="s">
        <v>1784</v>
      </c>
      <c r="C35" s="530">
        <f t="shared" ref="C35:K35" si="4">SUM(C31:C34)</f>
        <v>711876</v>
      </c>
      <c r="D35" s="530">
        <f t="shared" si="4"/>
        <v>0</v>
      </c>
      <c r="E35" s="530">
        <f t="shared" si="4"/>
        <v>0</v>
      </c>
      <c r="F35" s="530">
        <f t="shared" si="4"/>
        <v>0</v>
      </c>
      <c r="G35" s="530">
        <f t="shared" si="4"/>
        <v>0</v>
      </c>
      <c r="H35" s="530">
        <f t="shared" si="4"/>
        <v>0</v>
      </c>
      <c r="I35" s="530">
        <f t="shared" si="4"/>
        <v>0</v>
      </c>
      <c r="J35" s="530">
        <f t="shared" si="4"/>
        <v>0</v>
      </c>
      <c r="K35" s="530">
        <f t="shared" si="4"/>
        <v>711876</v>
      </c>
    </row>
    <row r="36" spans="1:11" ht="15" customHeight="1">
      <c r="A36" s="169"/>
      <c r="B36" s="174" t="s">
        <v>54</v>
      </c>
      <c r="C36" s="605"/>
      <c r="D36" s="605"/>
      <c r="E36" s="605"/>
      <c r="F36" s="605"/>
      <c r="G36" s="605"/>
      <c r="H36" s="605"/>
      <c r="I36" s="605"/>
      <c r="J36" s="605"/>
      <c r="K36" s="605"/>
    </row>
    <row r="37" spans="1:11" ht="15" customHeight="1">
      <c r="A37" s="175">
        <v>5620138</v>
      </c>
      <c r="B37" s="5" t="s">
        <v>1785</v>
      </c>
      <c r="C37" s="537"/>
      <c r="D37" s="537"/>
      <c r="E37" s="537"/>
      <c r="F37" s="537"/>
      <c r="G37" s="537"/>
      <c r="H37" s="537"/>
      <c r="I37" s="537"/>
      <c r="J37" s="537"/>
      <c r="K37" s="530">
        <f t="shared" ref="K37:K43" si="5">SUM(C37:J37)</f>
        <v>0</v>
      </c>
    </row>
    <row r="38" spans="1:11" ht="15" customHeight="1">
      <c r="A38" s="173" t="s">
        <v>1786</v>
      </c>
      <c r="B38" s="5" t="s">
        <v>1787</v>
      </c>
      <c r="C38" s="537">
        <v>0</v>
      </c>
      <c r="D38" s="537"/>
      <c r="E38" s="537"/>
      <c r="F38" s="537"/>
      <c r="G38" s="537"/>
      <c r="H38" s="537"/>
      <c r="I38" s="537"/>
      <c r="J38" s="537"/>
      <c r="K38" s="530">
        <f t="shared" si="5"/>
        <v>0</v>
      </c>
    </row>
    <row r="39" spans="1:11" ht="15" customHeight="1">
      <c r="A39" s="176" t="s">
        <v>965</v>
      </c>
      <c r="B39" s="5" t="s">
        <v>1788</v>
      </c>
      <c r="C39" s="537">
        <v>0</v>
      </c>
      <c r="D39" s="537"/>
      <c r="E39" s="537"/>
      <c r="F39" s="537"/>
      <c r="G39" s="537"/>
      <c r="H39" s="537"/>
      <c r="I39" s="537"/>
      <c r="J39" s="537"/>
      <c r="K39" s="530">
        <f t="shared" si="5"/>
        <v>0</v>
      </c>
    </row>
    <row r="40" spans="1:11" ht="15" customHeight="1">
      <c r="A40" s="177" t="s">
        <v>969</v>
      </c>
      <c r="B40" s="5" t="s">
        <v>1789</v>
      </c>
      <c r="C40" s="537"/>
      <c r="D40" s="537"/>
      <c r="E40" s="537"/>
      <c r="F40" s="537"/>
      <c r="G40" s="537"/>
      <c r="H40" s="537"/>
      <c r="I40" s="537"/>
      <c r="J40" s="537"/>
      <c r="K40" s="530">
        <f t="shared" si="5"/>
        <v>0</v>
      </c>
    </row>
    <row r="41" spans="1:11" ht="15" customHeight="1">
      <c r="A41" s="171">
        <v>5620140</v>
      </c>
      <c r="B41" s="5" t="s">
        <v>1790</v>
      </c>
      <c r="C41" s="537"/>
      <c r="D41" s="537"/>
      <c r="E41" s="537"/>
      <c r="F41" s="537"/>
      <c r="G41" s="537"/>
      <c r="H41" s="537"/>
      <c r="I41" s="537"/>
      <c r="J41" s="537"/>
      <c r="K41" s="530">
        <f t="shared" si="5"/>
        <v>0</v>
      </c>
    </row>
    <row r="42" spans="1:11" ht="15" customHeight="1">
      <c r="A42" s="171">
        <v>5620141</v>
      </c>
      <c r="B42" s="5" t="s">
        <v>1791</v>
      </c>
      <c r="C42" s="537"/>
      <c r="D42" s="537"/>
      <c r="E42" s="537"/>
      <c r="F42" s="537"/>
      <c r="G42" s="537"/>
      <c r="H42" s="537"/>
      <c r="I42" s="537"/>
      <c r="J42" s="537"/>
      <c r="K42" s="530">
        <f t="shared" si="5"/>
        <v>0</v>
      </c>
    </row>
    <row r="43" spans="1:11" ht="15" customHeight="1">
      <c r="A43" s="171">
        <v>5620111</v>
      </c>
      <c r="B43" s="5" t="s">
        <v>1792</v>
      </c>
      <c r="C43" s="537"/>
      <c r="D43" s="537"/>
      <c r="E43" s="537"/>
      <c r="F43" s="537"/>
      <c r="G43" s="537"/>
      <c r="H43" s="537"/>
      <c r="I43" s="537"/>
      <c r="J43" s="537"/>
      <c r="K43" s="530">
        <f t="shared" si="5"/>
        <v>0</v>
      </c>
    </row>
    <row r="44" spans="1:11" ht="15" customHeight="1">
      <c r="A44" s="3"/>
      <c r="B44" s="5" t="s">
        <v>1793</v>
      </c>
      <c r="C44" s="530">
        <f>SUM(C37:C43)</f>
        <v>0</v>
      </c>
      <c r="D44" s="530">
        <f t="shared" ref="D44:K44" si="6">SUM(D37:D43)</f>
        <v>0</v>
      </c>
      <c r="E44" s="530">
        <f t="shared" si="6"/>
        <v>0</v>
      </c>
      <c r="F44" s="530">
        <f t="shared" si="6"/>
        <v>0</v>
      </c>
      <c r="G44" s="530">
        <f t="shared" si="6"/>
        <v>0</v>
      </c>
      <c r="H44" s="530">
        <f t="shared" si="6"/>
        <v>0</v>
      </c>
      <c r="I44" s="530">
        <f t="shared" si="6"/>
        <v>0</v>
      </c>
      <c r="J44" s="530">
        <f t="shared" si="6"/>
        <v>0</v>
      </c>
      <c r="K44" s="530">
        <f t="shared" si="6"/>
        <v>0</v>
      </c>
    </row>
    <row r="45" spans="1:11" ht="15" customHeight="1">
      <c r="A45" s="169"/>
      <c r="B45" s="15" t="s">
        <v>1794</v>
      </c>
      <c r="C45" s="605"/>
      <c r="D45" s="605"/>
      <c r="E45" s="605"/>
      <c r="F45" s="605"/>
      <c r="G45" s="605"/>
      <c r="H45" s="605"/>
      <c r="I45" s="605"/>
      <c r="J45" s="605"/>
      <c r="K45" s="605"/>
    </row>
    <row r="46" spans="1:11" ht="15" customHeight="1">
      <c r="A46" s="175" t="s">
        <v>1795</v>
      </c>
      <c r="B46" s="178" t="s">
        <v>1796</v>
      </c>
      <c r="C46" s="537"/>
      <c r="D46" s="537"/>
      <c r="E46" s="537"/>
      <c r="F46" s="537"/>
      <c r="G46" s="537"/>
      <c r="H46" s="537"/>
      <c r="I46" s="537"/>
      <c r="J46" s="537"/>
      <c r="K46" s="530">
        <f t="shared" ref="K46:K100" si="7">SUM(C46:J46)</f>
        <v>0</v>
      </c>
    </row>
    <row r="47" spans="1:11" ht="15" customHeight="1">
      <c r="A47" s="173" t="s">
        <v>1797</v>
      </c>
      <c r="B47" s="178" t="s">
        <v>1798</v>
      </c>
      <c r="C47" s="537"/>
      <c r="D47" s="537"/>
      <c r="E47" s="537"/>
      <c r="F47" s="537"/>
      <c r="G47" s="537"/>
      <c r="H47" s="537"/>
      <c r="I47" s="537"/>
      <c r="J47" s="537"/>
      <c r="K47" s="530">
        <f t="shared" si="7"/>
        <v>0</v>
      </c>
    </row>
    <row r="48" spans="1:11" ht="15" customHeight="1">
      <c r="A48" s="171">
        <v>5610018</v>
      </c>
      <c r="B48" s="178" t="s">
        <v>1799</v>
      </c>
      <c r="C48" s="537"/>
      <c r="D48" s="537"/>
      <c r="E48" s="537"/>
      <c r="F48" s="537"/>
      <c r="G48" s="537"/>
      <c r="H48" s="537"/>
      <c r="I48" s="537"/>
      <c r="J48" s="537"/>
      <c r="K48" s="530">
        <f t="shared" si="7"/>
        <v>0</v>
      </c>
    </row>
    <row r="49" spans="1:11" ht="15" customHeight="1">
      <c r="A49" s="171" t="s">
        <v>752</v>
      </c>
      <c r="B49" s="178" t="s">
        <v>1800</v>
      </c>
      <c r="C49" s="537"/>
      <c r="D49" s="537"/>
      <c r="E49" s="537"/>
      <c r="F49" s="537"/>
      <c r="G49" s="537"/>
      <c r="H49" s="537"/>
      <c r="I49" s="537"/>
      <c r="J49" s="537"/>
      <c r="K49" s="530">
        <f t="shared" si="7"/>
        <v>0</v>
      </c>
    </row>
    <row r="50" spans="1:11" ht="15" customHeight="1">
      <c r="A50" s="171" t="s">
        <v>754</v>
      </c>
      <c r="B50" s="178" t="s">
        <v>1801</v>
      </c>
      <c r="C50" s="537"/>
      <c r="D50" s="537"/>
      <c r="E50" s="537"/>
      <c r="F50" s="537"/>
      <c r="G50" s="537"/>
      <c r="H50" s="537"/>
      <c r="I50" s="537"/>
      <c r="J50" s="537"/>
      <c r="K50" s="530">
        <f t="shared" si="7"/>
        <v>0</v>
      </c>
    </row>
    <row r="51" spans="1:11" ht="15" customHeight="1">
      <c r="A51" s="171" t="s">
        <v>756</v>
      </c>
      <c r="B51" s="178" t="s">
        <v>1802</v>
      </c>
      <c r="C51" s="537"/>
      <c r="D51" s="537"/>
      <c r="E51" s="537"/>
      <c r="F51" s="537"/>
      <c r="G51" s="537"/>
      <c r="H51" s="537"/>
      <c r="I51" s="537"/>
      <c r="J51" s="537"/>
      <c r="K51" s="530">
        <f t="shared" si="7"/>
        <v>0</v>
      </c>
    </row>
    <row r="52" spans="1:11" ht="15" customHeight="1">
      <c r="A52" s="171" t="s">
        <v>742</v>
      </c>
      <c r="B52" s="178" t="s">
        <v>1803</v>
      </c>
      <c r="C52" s="537"/>
      <c r="D52" s="537"/>
      <c r="E52" s="537"/>
      <c r="F52" s="537"/>
      <c r="G52" s="537"/>
      <c r="H52" s="537"/>
      <c r="I52" s="537"/>
      <c r="J52" s="537"/>
      <c r="K52" s="530">
        <f t="shared" si="7"/>
        <v>0</v>
      </c>
    </row>
    <row r="53" spans="1:11" ht="15" customHeight="1">
      <c r="A53" s="171" t="s">
        <v>744</v>
      </c>
      <c r="B53" s="178" t="s">
        <v>1804</v>
      </c>
      <c r="C53" s="537"/>
      <c r="D53" s="537"/>
      <c r="E53" s="537"/>
      <c r="F53" s="537"/>
      <c r="G53" s="537"/>
      <c r="H53" s="537"/>
      <c r="I53" s="537"/>
      <c r="J53" s="537"/>
      <c r="K53" s="530">
        <f t="shared" si="7"/>
        <v>0</v>
      </c>
    </row>
    <row r="54" spans="1:11" ht="15" customHeight="1">
      <c r="A54" s="171" t="s">
        <v>746</v>
      </c>
      <c r="B54" s="178" t="s">
        <v>1805</v>
      </c>
      <c r="C54" s="537"/>
      <c r="D54" s="537"/>
      <c r="E54" s="537"/>
      <c r="F54" s="537"/>
      <c r="G54" s="537"/>
      <c r="H54" s="537"/>
      <c r="I54" s="537"/>
      <c r="J54" s="537"/>
      <c r="K54" s="530">
        <f t="shared" si="7"/>
        <v>0</v>
      </c>
    </row>
    <row r="55" spans="1:11" ht="15" customHeight="1">
      <c r="A55" s="171" t="s">
        <v>748</v>
      </c>
      <c r="B55" s="178" t="s">
        <v>1806</v>
      </c>
      <c r="C55" s="537"/>
      <c r="D55" s="537"/>
      <c r="E55" s="537"/>
      <c r="F55" s="537"/>
      <c r="G55" s="537"/>
      <c r="H55" s="537"/>
      <c r="I55" s="537"/>
      <c r="J55" s="537"/>
      <c r="K55" s="530">
        <f t="shared" si="7"/>
        <v>0</v>
      </c>
    </row>
    <row r="56" spans="1:11" ht="15" customHeight="1">
      <c r="A56" s="171" t="s">
        <v>758</v>
      </c>
      <c r="B56" s="178" t="s">
        <v>1807</v>
      </c>
      <c r="C56" s="537"/>
      <c r="D56" s="537"/>
      <c r="E56" s="537"/>
      <c r="F56" s="537"/>
      <c r="G56" s="537"/>
      <c r="H56" s="537"/>
      <c r="I56" s="537"/>
      <c r="J56" s="537"/>
      <c r="K56" s="530"/>
    </row>
    <row r="57" spans="1:11" ht="15" customHeight="1">
      <c r="A57" s="173" t="s">
        <v>1808</v>
      </c>
      <c r="B57" s="178" t="s">
        <v>1809</v>
      </c>
      <c r="C57" s="537"/>
      <c r="D57" s="537"/>
      <c r="E57" s="537"/>
      <c r="F57" s="537"/>
      <c r="G57" s="537"/>
      <c r="H57" s="537"/>
      <c r="I57" s="537"/>
      <c r="J57" s="537"/>
      <c r="K57" s="530"/>
    </row>
    <row r="58" spans="1:11" ht="15" customHeight="1">
      <c r="A58" s="171">
        <v>5620011</v>
      </c>
      <c r="B58" s="179" t="s">
        <v>1810</v>
      </c>
      <c r="C58" s="537"/>
      <c r="D58" s="537"/>
      <c r="E58" s="537"/>
      <c r="F58" s="537"/>
      <c r="G58" s="537"/>
      <c r="H58" s="537"/>
      <c r="I58" s="537"/>
      <c r="J58" s="537"/>
      <c r="K58" s="530">
        <f t="shared" si="7"/>
        <v>0</v>
      </c>
    </row>
    <row r="59" spans="1:11" ht="15" customHeight="1">
      <c r="A59" s="171" t="s">
        <v>1811</v>
      </c>
      <c r="B59" s="178" t="s">
        <v>1812</v>
      </c>
      <c r="C59" s="537"/>
      <c r="D59" s="537"/>
      <c r="E59" s="537"/>
      <c r="F59" s="537"/>
      <c r="G59" s="537"/>
      <c r="H59" s="537"/>
      <c r="I59" s="537"/>
      <c r="J59" s="537"/>
      <c r="K59" s="530">
        <f t="shared" si="7"/>
        <v>0</v>
      </c>
    </row>
    <row r="60" spans="1:11" ht="15" customHeight="1">
      <c r="A60" s="173" t="s">
        <v>1813</v>
      </c>
      <c r="B60" s="178" t="s">
        <v>1814</v>
      </c>
      <c r="C60" s="537">
        <v>0</v>
      </c>
      <c r="D60" s="537"/>
      <c r="E60" s="537"/>
      <c r="F60" s="537"/>
      <c r="G60" s="537"/>
      <c r="H60" s="537"/>
      <c r="I60" s="537"/>
      <c r="J60" s="537"/>
      <c r="K60" s="530">
        <f t="shared" si="7"/>
        <v>0</v>
      </c>
    </row>
    <row r="61" spans="1:11" ht="15" customHeight="1">
      <c r="A61" s="171">
        <v>5620015</v>
      </c>
      <c r="B61" s="178" t="s">
        <v>1815</v>
      </c>
      <c r="C61" s="537"/>
      <c r="D61" s="537"/>
      <c r="E61" s="537"/>
      <c r="F61" s="537"/>
      <c r="G61" s="537"/>
      <c r="H61" s="537"/>
      <c r="I61" s="537"/>
      <c r="J61" s="537"/>
      <c r="K61" s="530">
        <f t="shared" si="7"/>
        <v>0</v>
      </c>
    </row>
    <row r="62" spans="1:11" ht="15" customHeight="1">
      <c r="A62" s="171">
        <v>5620014</v>
      </c>
      <c r="B62" s="178" t="s">
        <v>1816</v>
      </c>
      <c r="C62" s="537"/>
      <c r="D62" s="537"/>
      <c r="E62" s="537"/>
      <c r="F62" s="537"/>
      <c r="G62" s="537"/>
      <c r="H62" s="537"/>
      <c r="I62" s="537"/>
      <c r="J62" s="537"/>
      <c r="K62" s="530"/>
    </row>
    <row r="63" spans="1:11" ht="15" customHeight="1">
      <c r="A63" s="171">
        <v>5620120</v>
      </c>
      <c r="B63" s="178" t="s">
        <v>1817</v>
      </c>
      <c r="C63" s="537"/>
      <c r="D63" s="537"/>
      <c r="E63" s="537"/>
      <c r="F63" s="537"/>
      <c r="G63" s="537"/>
      <c r="H63" s="537"/>
      <c r="I63" s="537"/>
      <c r="J63" s="537"/>
      <c r="K63" s="530"/>
    </row>
    <row r="64" spans="1:11" ht="15" customHeight="1">
      <c r="A64" s="171">
        <v>5620119</v>
      </c>
      <c r="B64" s="178" t="s">
        <v>1818</v>
      </c>
      <c r="C64" s="537"/>
      <c r="D64" s="537"/>
      <c r="E64" s="537"/>
      <c r="F64" s="537"/>
      <c r="G64" s="537"/>
      <c r="H64" s="537"/>
      <c r="I64" s="537"/>
      <c r="J64" s="537"/>
      <c r="K64" s="530"/>
    </row>
    <row r="65" spans="1:11" ht="15" customHeight="1">
      <c r="A65" s="171">
        <v>5620016</v>
      </c>
      <c r="B65" s="178" t="s">
        <v>1819</v>
      </c>
      <c r="C65" s="537"/>
      <c r="D65" s="537"/>
      <c r="E65" s="537"/>
      <c r="F65" s="537"/>
      <c r="G65" s="537"/>
      <c r="H65" s="537"/>
      <c r="I65" s="537"/>
      <c r="J65" s="537"/>
      <c r="K65" s="530">
        <f t="shared" si="7"/>
        <v>0</v>
      </c>
    </row>
    <row r="66" spans="1:11" ht="15" customHeight="1">
      <c r="A66" s="177" t="s">
        <v>782</v>
      </c>
      <c r="B66" s="178" t="s">
        <v>1820</v>
      </c>
      <c r="C66" s="537"/>
      <c r="D66" s="537"/>
      <c r="E66" s="537"/>
      <c r="F66" s="537"/>
      <c r="G66" s="537"/>
      <c r="H66" s="537"/>
      <c r="I66" s="537"/>
      <c r="J66" s="537"/>
      <c r="K66" s="530">
        <f t="shared" si="7"/>
        <v>0</v>
      </c>
    </row>
    <row r="67" spans="1:11" ht="15" customHeight="1">
      <c r="A67" s="171">
        <v>5620031</v>
      </c>
      <c r="B67" s="178" t="s">
        <v>1821</v>
      </c>
      <c r="C67" s="537"/>
      <c r="D67" s="537"/>
      <c r="E67" s="537"/>
      <c r="F67" s="537"/>
      <c r="G67" s="537"/>
      <c r="H67" s="537"/>
      <c r="I67" s="537"/>
      <c r="J67" s="537"/>
      <c r="K67" s="530">
        <f t="shared" si="7"/>
        <v>0</v>
      </c>
    </row>
    <row r="68" spans="1:11" ht="15" customHeight="1">
      <c r="A68" s="171" t="s">
        <v>1822</v>
      </c>
      <c r="B68" s="178" t="s">
        <v>1823</v>
      </c>
      <c r="C68" s="537"/>
      <c r="D68" s="537"/>
      <c r="E68" s="537"/>
      <c r="F68" s="537"/>
      <c r="G68" s="537"/>
      <c r="H68" s="537"/>
      <c r="I68" s="537"/>
      <c r="J68" s="537"/>
      <c r="K68" s="530">
        <f t="shared" si="7"/>
        <v>0</v>
      </c>
    </row>
    <row r="69" spans="1:11" ht="15" customHeight="1">
      <c r="A69" s="171">
        <v>5620023</v>
      </c>
      <c r="B69" s="178" t="s">
        <v>1824</v>
      </c>
      <c r="C69" s="537"/>
      <c r="D69" s="537"/>
      <c r="E69" s="537"/>
      <c r="F69" s="537"/>
      <c r="G69" s="537"/>
      <c r="H69" s="537"/>
      <c r="I69" s="537"/>
      <c r="J69" s="537"/>
      <c r="K69" s="530">
        <f t="shared" si="7"/>
        <v>0</v>
      </c>
    </row>
    <row r="70" spans="1:11" ht="15" customHeight="1">
      <c r="A70" s="171">
        <v>5620021</v>
      </c>
      <c r="B70" s="178" t="s">
        <v>1825</v>
      </c>
      <c r="C70" s="537"/>
      <c r="D70" s="537"/>
      <c r="E70" s="537"/>
      <c r="F70" s="537"/>
      <c r="G70" s="537"/>
      <c r="H70" s="537"/>
      <c r="I70" s="537"/>
      <c r="J70" s="537"/>
      <c r="K70" s="530">
        <f t="shared" si="7"/>
        <v>0</v>
      </c>
    </row>
    <row r="71" spans="1:11" ht="15" customHeight="1">
      <c r="A71" s="171" t="s">
        <v>1826</v>
      </c>
      <c r="B71" s="178" t="s">
        <v>1827</v>
      </c>
      <c r="C71" s="537"/>
      <c r="D71" s="537"/>
      <c r="E71" s="537"/>
      <c r="F71" s="537"/>
      <c r="G71" s="537"/>
      <c r="H71" s="537"/>
      <c r="I71" s="537"/>
      <c r="J71" s="537"/>
      <c r="K71" s="530">
        <f t="shared" si="7"/>
        <v>0</v>
      </c>
    </row>
    <row r="72" spans="1:11" ht="15" customHeight="1">
      <c r="A72" s="171">
        <v>5620020</v>
      </c>
      <c r="B72" s="178" t="s">
        <v>1828</v>
      </c>
      <c r="C72" s="537"/>
      <c r="D72" s="537"/>
      <c r="E72" s="537"/>
      <c r="F72" s="537"/>
      <c r="G72" s="537"/>
      <c r="H72" s="537"/>
      <c r="I72" s="537"/>
      <c r="J72" s="537"/>
      <c r="K72" s="530">
        <f t="shared" si="7"/>
        <v>0</v>
      </c>
    </row>
    <row r="73" spans="1:11" ht="15" customHeight="1">
      <c r="A73" s="171">
        <v>5620022</v>
      </c>
      <c r="B73" s="178" t="s">
        <v>1829</v>
      </c>
      <c r="C73" s="537"/>
      <c r="D73" s="537"/>
      <c r="E73" s="537"/>
      <c r="F73" s="537"/>
      <c r="G73" s="537"/>
      <c r="H73" s="537"/>
      <c r="I73" s="537"/>
      <c r="J73" s="537"/>
      <c r="K73" s="530">
        <f t="shared" si="7"/>
        <v>0</v>
      </c>
    </row>
    <row r="74" spans="1:11" ht="15" customHeight="1">
      <c r="A74" s="171">
        <v>5620032</v>
      </c>
      <c r="B74" s="178" t="s">
        <v>1830</v>
      </c>
      <c r="C74" s="537"/>
      <c r="D74" s="537"/>
      <c r="E74" s="537"/>
      <c r="F74" s="537"/>
      <c r="G74" s="537"/>
      <c r="H74" s="537"/>
      <c r="I74" s="537"/>
      <c r="J74" s="537"/>
      <c r="K74" s="530">
        <f t="shared" si="7"/>
        <v>0</v>
      </c>
    </row>
    <row r="75" spans="1:11" ht="15" customHeight="1">
      <c r="A75" s="171">
        <v>5620033</v>
      </c>
      <c r="B75" s="178" t="s">
        <v>1831</v>
      </c>
      <c r="C75" s="537"/>
      <c r="D75" s="537"/>
      <c r="E75" s="537"/>
      <c r="F75" s="537"/>
      <c r="G75" s="537"/>
      <c r="H75" s="537"/>
      <c r="I75" s="537"/>
      <c r="J75" s="537"/>
      <c r="K75" s="530">
        <f t="shared" si="7"/>
        <v>0</v>
      </c>
    </row>
    <row r="76" spans="1:11" ht="15" customHeight="1">
      <c r="A76" s="171">
        <v>5620034</v>
      </c>
      <c r="B76" s="178" t="s">
        <v>1832</v>
      </c>
      <c r="C76" s="537"/>
      <c r="D76" s="537"/>
      <c r="E76" s="537"/>
      <c r="F76" s="537"/>
      <c r="G76" s="537"/>
      <c r="H76" s="537"/>
      <c r="I76" s="537"/>
      <c r="J76" s="537"/>
      <c r="K76" s="530">
        <f t="shared" si="7"/>
        <v>0</v>
      </c>
    </row>
    <row r="77" spans="1:11" ht="15" customHeight="1">
      <c r="A77" s="171">
        <v>5620037</v>
      </c>
      <c r="B77" s="178" t="s">
        <v>1833</v>
      </c>
      <c r="C77" s="537"/>
      <c r="D77" s="537"/>
      <c r="E77" s="537"/>
      <c r="F77" s="537"/>
      <c r="G77" s="537"/>
      <c r="H77" s="537"/>
      <c r="I77" s="537"/>
      <c r="J77" s="537"/>
      <c r="K77" s="530">
        <f t="shared" si="7"/>
        <v>0</v>
      </c>
    </row>
    <row r="78" spans="1:11" ht="15" customHeight="1">
      <c r="A78" s="171" t="s">
        <v>977</v>
      </c>
      <c r="B78" s="178" t="s">
        <v>1834</v>
      </c>
      <c r="C78" s="537"/>
      <c r="D78" s="537"/>
      <c r="E78" s="537"/>
      <c r="F78" s="537"/>
      <c r="G78" s="537"/>
      <c r="H78" s="537"/>
      <c r="I78" s="537"/>
      <c r="J78" s="537"/>
      <c r="K78" s="530">
        <f t="shared" si="7"/>
        <v>0</v>
      </c>
    </row>
    <row r="79" spans="1:11" ht="15" customHeight="1">
      <c r="A79" s="171" t="s">
        <v>979</v>
      </c>
      <c r="B79" s="178" t="s">
        <v>1835</v>
      </c>
      <c r="C79" s="537"/>
      <c r="D79" s="537"/>
      <c r="E79" s="537"/>
      <c r="F79" s="537"/>
      <c r="G79" s="537"/>
      <c r="H79" s="537"/>
      <c r="I79" s="537"/>
      <c r="J79" s="537"/>
      <c r="K79" s="530">
        <f t="shared" si="7"/>
        <v>0</v>
      </c>
    </row>
    <row r="80" spans="1:11" ht="15" customHeight="1">
      <c r="A80" s="171" t="s">
        <v>981</v>
      </c>
      <c r="B80" s="178" t="s">
        <v>1836</v>
      </c>
      <c r="C80" s="537"/>
      <c r="D80" s="537"/>
      <c r="E80" s="537"/>
      <c r="F80" s="537"/>
      <c r="G80" s="537"/>
      <c r="H80" s="537"/>
      <c r="I80" s="537"/>
      <c r="J80" s="537"/>
      <c r="K80" s="530">
        <f t="shared" si="7"/>
        <v>0</v>
      </c>
    </row>
    <row r="81" spans="1:11" ht="15" customHeight="1">
      <c r="A81" s="171" t="s">
        <v>816</v>
      </c>
      <c r="B81" s="178" t="s">
        <v>1837</v>
      </c>
      <c r="C81" s="537"/>
      <c r="D81" s="537"/>
      <c r="E81" s="537"/>
      <c r="F81" s="537"/>
      <c r="G81" s="537"/>
      <c r="H81" s="537"/>
      <c r="I81" s="537"/>
      <c r="J81" s="537"/>
      <c r="K81" s="530">
        <f t="shared" si="7"/>
        <v>0</v>
      </c>
    </row>
    <row r="82" spans="1:11" ht="15" customHeight="1">
      <c r="A82" s="171" t="s">
        <v>818</v>
      </c>
      <c r="B82" s="178" t="s">
        <v>1838</v>
      </c>
      <c r="C82" s="537"/>
      <c r="D82" s="537"/>
      <c r="E82" s="537"/>
      <c r="F82" s="537"/>
      <c r="G82" s="537"/>
      <c r="H82" s="537"/>
      <c r="I82" s="537"/>
      <c r="J82" s="537"/>
      <c r="K82" s="530">
        <f t="shared" si="7"/>
        <v>0</v>
      </c>
    </row>
    <row r="83" spans="1:11" ht="15" customHeight="1">
      <c r="A83" s="171" t="s">
        <v>983</v>
      </c>
      <c r="B83" s="178" t="s">
        <v>1839</v>
      </c>
      <c r="C83" s="537"/>
      <c r="D83" s="537"/>
      <c r="E83" s="537"/>
      <c r="F83" s="537"/>
      <c r="G83" s="537"/>
      <c r="H83" s="537"/>
      <c r="I83" s="537"/>
      <c r="J83" s="537"/>
      <c r="K83" s="530">
        <f t="shared" si="7"/>
        <v>0</v>
      </c>
    </row>
    <row r="84" spans="1:11" ht="15" customHeight="1">
      <c r="A84" s="171" t="s">
        <v>822</v>
      </c>
      <c r="B84" s="178" t="s">
        <v>1840</v>
      </c>
      <c r="C84" s="537"/>
      <c r="D84" s="537"/>
      <c r="E84" s="537"/>
      <c r="F84" s="537"/>
      <c r="G84" s="537"/>
      <c r="H84" s="537"/>
      <c r="I84" s="537"/>
      <c r="J84" s="537"/>
      <c r="K84" s="530">
        <f t="shared" si="7"/>
        <v>0</v>
      </c>
    </row>
    <row r="85" spans="1:11" ht="15" customHeight="1">
      <c r="A85" s="171" t="s">
        <v>824</v>
      </c>
      <c r="B85" s="178" t="s">
        <v>1841</v>
      </c>
      <c r="C85" s="537"/>
      <c r="D85" s="537"/>
      <c r="E85" s="537"/>
      <c r="F85" s="537"/>
      <c r="G85" s="537"/>
      <c r="H85" s="537"/>
      <c r="I85" s="537"/>
      <c r="J85" s="537"/>
      <c r="K85" s="530">
        <f t="shared" si="7"/>
        <v>0</v>
      </c>
    </row>
    <row r="86" spans="1:11" ht="15" customHeight="1">
      <c r="A86" s="171" t="s">
        <v>1842</v>
      </c>
      <c r="B86" s="178" t="s">
        <v>1843</v>
      </c>
      <c r="C86" s="537"/>
      <c r="D86" s="537"/>
      <c r="E86" s="537"/>
      <c r="F86" s="537"/>
      <c r="G86" s="537"/>
      <c r="H86" s="537"/>
      <c r="I86" s="537"/>
      <c r="J86" s="537"/>
      <c r="K86" s="530">
        <f t="shared" si="7"/>
        <v>0</v>
      </c>
    </row>
    <row r="87" spans="1:11" ht="15" customHeight="1">
      <c r="A87" s="171">
        <v>5620044</v>
      </c>
      <c r="B87" s="178" t="s">
        <v>1844</v>
      </c>
      <c r="C87" s="537"/>
      <c r="D87" s="537"/>
      <c r="E87" s="537"/>
      <c r="F87" s="537"/>
      <c r="G87" s="537"/>
      <c r="H87" s="537"/>
      <c r="I87" s="537"/>
      <c r="J87" s="537"/>
      <c r="K87" s="530">
        <f t="shared" si="7"/>
        <v>0</v>
      </c>
    </row>
    <row r="88" spans="1:11" ht="15" customHeight="1">
      <c r="A88" s="171">
        <v>5620045</v>
      </c>
      <c r="B88" s="178" t="s">
        <v>1845</v>
      </c>
      <c r="C88" s="537"/>
      <c r="D88" s="537"/>
      <c r="E88" s="537"/>
      <c r="F88" s="537"/>
      <c r="G88" s="537"/>
      <c r="H88" s="537"/>
      <c r="I88" s="537"/>
      <c r="J88" s="537"/>
      <c r="K88" s="530">
        <f t="shared" si="7"/>
        <v>0</v>
      </c>
    </row>
    <row r="89" spans="1:11" ht="15" customHeight="1">
      <c r="A89" s="171">
        <v>5620046</v>
      </c>
      <c r="B89" s="178" t="s">
        <v>1846</v>
      </c>
      <c r="C89" s="537"/>
      <c r="D89" s="537"/>
      <c r="E89" s="537"/>
      <c r="F89" s="537"/>
      <c r="G89" s="537"/>
      <c r="H89" s="537"/>
      <c r="I89" s="537"/>
      <c r="J89" s="537"/>
      <c r="K89" s="530">
        <f t="shared" si="7"/>
        <v>0</v>
      </c>
    </row>
    <row r="90" spans="1:11" ht="15" customHeight="1">
      <c r="A90" s="171">
        <v>5620047</v>
      </c>
      <c r="B90" s="178" t="s">
        <v>1847</v>
      </c>
      <c r="C90" s="537"/>
      <c r="D90" s="537"/>
      <c r="E90" s="537"/>
      <c r="F90" s="537"/>
      <c r="G90" s="537"/>
      <c r="H90" s="537"/>
      <c r="I90" s="537"/>
      <c r="J90" s="537"/>
      <c r="K90" s="530">
        <f t="shared" si="7"/>
        <v>0</v>
      </c>
    </row>
    <row r="91" spans="1:11" ht="15" customHeight="1">
      <c r="A91" s="171">
        <v>5620048</v>
      </c>
      <c r="B91" s="178" t="s">
        <v>1848</v>
      </c>
      <c r="C91" s="537"/>
      <c r="D91" s="537"/>
      <c r="E91" s="537"/>
      <c r="F91" s="537"/>
      <c r="G91" s="537"/>
      <c r="H91" s="537"/>
      <c r="I91" s="537"/>
      <c r="J91" s="537"/>
      <c r="K91" s="530">
        <f t="shared" si="7"/>
        <v>0</v>
      </c>
    </row>
    <row r="92" spans="1:11" ht="15" customHeight="1">
      <c r="A92" s="171" t="s">
        <v>838</v>
      </c>
      <c r="B92" s="178" t="s">
        <v>1849</v>
      </c>
      <c r="C92" s="537"/>
      <c r="D92" s="537"/>
      <c r="E92" s="537"/>
      <c r="F92" s="537"/>
      <c r="G92" s="537"/>
      <c r="H92" s="537"/>
      <c r="I92" s="537"/>
      <c r="J92" s="537"/>
      <c r="K92" s="530">
        <f t="shared" si="7"/>
        <v>0</v>
      </c>
    </row>
    <row r="93" spans="1:11" ht="15" customHeight="1">
      <c r="A93" s="171" t="s">
        <v>840</v>
      </c>
      <c r="B93" s="178" t="s">
        <v>1850</v>
      </c>
      <c r="C93" s="537"/>
      <c r="D93" s="537"/>
      <c r="E93" s="537"/>
      <c r="F93" s="537"/>
      <c r="G93" s="537"/>
      <c r="H93" s="537"/>
      <c r="I93" s="537"/>
      <c r="J93" s="537"/>
      <c r="K93" s="530">
        <f t="shared" si="7"/>
        <v>0</v>
      </c>
    </row>
    <row r="94" spans="1:11" ht="15" customHeight="1">
      <c r="A94" s="171" t="s">
        <v>842</v>
      </c>
      <c r="B94" s="178" t="s">
        <v>1851</v>
      </c>
      <c r="C94" s="537"/>
      <c r="D94" s="537"/>
      <c r="E94" s="537"/>
      <c r="F94" s="537"/>
      <c r="G94" s="537"/>
      <c r="H94" s="537"/>
      <c r="I94" s="537"/>
      <c r="J94" s="537"/>
      <c r="K94" s="530">
        <f t="shared" si="7"/>
        <v>0</v>
      </c>
    </row>
    <row r="95" spans="1:11" ht="15" customHeight="1">
      <c r="A95" s="171" t="s">
        <v>844</v>
      </c>
      <c r="B95" s="178" t="s">
        <v>1852</v>
      </c>
      <c r="C95" s="537"/>
      <c r="D95" s="537"/>
      <c r="E95" s="537"/>
      <c r="F95" s="537"/>
      <c r="G95" s="537"/>
      <c r="H95" s="537"/>
      <c r="I95" s="537"/>
      <c r="J95" s="537"/>
      <c r="K95" s="530">
        <f t="shared" si="7"/>
        <v>0</v>
      </c>
    </row>
    <row r="96" spans="1:11" ht="15" customHeight="1">
      <c r="A96" s="171">
        <v>5620053</v>
      </c>
      <c r="B96" s="178" t="s">
        <v>1853</v>
      </c>
      <c r="C96" s="537"/>
      <c r="D96" s="537"/>
      <c r="E96" s="537"/>
      <c r="F96" s="537"/>
      <c r="G96" s="537"/>
      <c r="H96" s="537"/>
      <c r="I96" s="537"/>
      <c r="J96" s="537"/>
      <c r="K96" s="530">
        <f t="shared" si="7"/>
        <v>0</v>
      </c>
    </row>
    <row r="97" spans="1:11" ht="15" customHeight="1">
      <c r="A97" s="171" t="s">
        <v>991</v>
      </c>
      <c r="B97" s="178" t="s">
        <v>1854</v>
      </c>
      <c r="C97" s="537"/>
      <c r="D97" s="537"/>
      <c r="E97" s="537"/>
      <c r="F97" s="537"/>
      <c r="G97" s="537"/>
      <c r="H97" s="537"/>
      <c r="I97" s="537"/>
      <c r="J97" s="537"/>
      <c r="K97" s="530"/>
    </row>
    <row r="98" spans="1:11" ht="15" customHeight="1">
      <c r="A98" s="171" t="s">
        <v>993</v>
      </c>
      <c r="B98" s="178" t="s">
        <v>1855</v>
      </c>
      <c r="C98" s="537"/>
      <c r="D98" s="537"/>
      <c r="E98" s="537"/>
      <c r="F98" s="537"/>
      <c r="G98" s="537"/>
      <c r="H98" s="537"/>
      <c r="I98" s="537"/>
      <c r="J98" s="537"/>
      <c r="K98" s="530"/>
    </row>
    <row r="99" spans="1:11" ht="15" customHeight="1">
      <c r="A99" s="171" t="s">
        <v>995</v>
      </c>
      <c r="B99" s="178" t="s">
        <v>1856</v>
      </c>
      <c r="C99" s="537"/>
      <c r="D99" s="537"/>
      <c r="E99" s="537"/>
      <c r="F99" s="537"/>
      <c r="G99" s="537"/>
      <c r="H99" s="537"/>
      <c r="I99" s="537"/>
      <c r="J99" s="537"/>
      <c r="K99" s="530"/>
    </row>
    <row r="100" spans="1:11" ht="15" customHeight="1">
      <c r="A100" s="171">
        <v>5620056</v>
      </c>
      <c r="B100" s="178" t="s">
        <v>1857</v>
      </c>
      <c r="C100" s="537"/>
      <c r="D100" s="537"/>
      <c r="E100" s="537"/>
      <c r="F100" s="537"/>
      <c r="G100" s="537"/>
      <c r="H100" s="537"/>
      <c r="I100" s="537"/>
      <c r="J100" s="537"/>
      <c r="K100" s="530">
        <f t="shared" si="7"/>
        <v>0</v>
      </c>
    </row>
    <row r="101" spans="1:11" ht="15" customHeight="1">
      <c r="A101" s="171" t="s">
        <v>907</v>
      </c>
      <c r="B101" s="178" t="s">
        <v>1858</v>
      </c>
      <c r="C101" s="537"/>
      <c r="D101" s="537"/>
      <c r="E101" s="537"/>
      <c r="F101" s="537"/>
      <c r="G101" s="537"/>
      <c r="H101" s="537"/>
      <c r="I101" s="537"/>
      <c r="J101" s="537"/>
      <c r="K101" s="530"/>
    </row>
    <row r="102" spans="1:11" ht="15" customHeight="1">
      <c r="A102" s="171" t="s">
        <v>949</v>
      </c>
      <c r="B102" s="178" t="s">
        <v>1859</v>
      </c>
      <c r="C102" s="537"/>
      <c r="D102" s="537"/>
      <c r="E102" s="537"/>
      <c r="F102" s="537"/>
      <c r="G102" s="537"/>
      <c r="H102" s="537"/>
      <c r="I102" s="537"/>
      <c r="J102" s="537"/>
      <c r="K102" s="530"/>
    </row>
    <row r="103" spans="1:11" ht="15" customHeight="1">
      <c r="A103" s="171" t="s">
        <v>963</v>
      </c>
      <c r="B103" s="178" t="s">
        <v>1860</v>
      </c>
      <c r="C103" s="537"/>
      <c r="D103" s="537"/>
      <c r="E103" s="537"/>
      <c r="F103" s="537"/>
      <c r="G103" s="537"/>
      <c r="H103" s="537"/>
      <c r="I103" s="537"/>
      <c r="J103" s="537"/>
      <c r="K103" s="530"/>
    </row>
    <row r="104" spans="1:11" ht="15" customHeight="1">
      <c r="A104" s="180" t="s">
        <v>850</v>
      </c>
      <c r="B104" s="181" t="s">
        <v>1861</v>
      </c>
      <c r="C104" s="537"/>
      <c r="D104" s="537"/>
      <c r="E104" s="537"/>
      <c r="F104" s="537"/>
      <c r="G104" s="537"/>
      <c r="H104" s="537"/>
      <c r="I104" s="537"/>
      <c r="J104" s="537"/>
      <c r="K104" s="530">
        <f t="shared" ref="K104" si="8">SUM(C104:J104)</f>
        <v>0</v>
      </c>
    </row>
    <row r="105" spans="1:11" ht="15" customHeight="1">
      <c r="A105" s="182" t="s">
        <v>915</v>
      </c>
      <c r="B105" s="183" t="s">
        <v>1862</v>
      </c>
      <c r="C105" s="533"/>
      <c r="D105" s="537"/>
      <c r="E105" s="537"/>
      <c r="F105" s="537"/>
      <c r="G105" s="537"/>
      <c r="H105" s="537"/>
      <c r="I105" s="537"/>
      <c r="J105" s="537"/>
      <c r="K105" s="530"/>
    </row>
    <row r="106" spans="1:11" ht="15" customHeight="1">
      <c r="A106" s="182" t="s">
        <v>917</v>
      </c>
      <c r="B106" s="184" t="s">
        <v>1863</v>
      </c>
      <c r="C106" s="533"/>
      <c r="D106" s="537"/>
      <c r="E106" s="537"/>
      <c r="F106" s="537"/>
      <c r="G106" s="537"/>
      <c r="H106" s="537"/>
      <c r="I106" s="537"/>
      <c r="J106" s="537"/>
      <c r="K106" s="530"/>
    </row>
    <row r="107" spans="1:11" ht="15" customHeight="1">
      <c r="A107" s="182" t="s">
        <v>919</v>
      </c>
      <c r="B107" s="183" t="s">
        <v>1864</v>
      </c>
      <c r="C107" s="533"/>
      <c r="D107" s="537"/>
      <c r="E107" s="537"/>
      <c r="F107" s="537"/>
      <c r="G107" s="537"/>
      <c r="H107" s="537"/>
      <c r="I107" s="537"/>
      <c r="J107" s="537"/>
      <c r="K107" s="530"/>
    </row>
    <row r="108" spans="1:11" ht="15" customHeight="1">
      <c r="A108" s="182" t="s">
        <v>921</v>
      </c>
      <c r="B108" s="183" t="s">
        <v>1865</v>
      </c>
      <c r="C108" s="533"/>
      <c r="D108" s="537"/>
      <c r="E108" s="537"/>
      <c r="F108" s="537"/>
      <c r="G108" s="537"/>
      <c r="H108" s="537"/>
      <c r="I108" s="537"/>
      <c r="J108" s="537"/>
      <c r="K108" s="530"/>
    </row>
    <row r="109" spans="1:11" ht="15" customHeight="1">
      <c r="A109" s="182" t="s">
        <v>923</v>
      </c>
      <c r="B109" s="183" t="s">
        <v>1866</v>
      </c>
      <c r="C109" s="533"/>
      <c r="D109" s="537"/>
      <c r="E109" s="537"/>
      <c r="F109" s="537"/>
      <c r="G109" s="537"/>
      <c r="H109" s="537"/>
      <c r="I109" s="537"/>
      <c r="J109" s="537"/>
      <c r="K109" s="530"/>
    </row>
    <row r="110" spans="1:11" ht="15" customHeight="1">
      <c r="A110" s="182" t="s">
        <v>925</v>
      </c>
      <c r="B110" s="183" t="s">
        <v>1867</v>
      </c>
      <c r="C110" s="533"/>
      <c r="D110" s="537"/>
      <c r="E110" s="537"/>
      <c r="F110" s="537"/>
      <c r="G110" s="537"/>
      <c r="H110" s="537"/>
      <c r="I110" s="537"/>
      <c r="J110" s="537"/>
      <c r="K110" s="530"/>
    </row>
    <row r="111" spans="1:11" ht="15" customHeight="1">
      <c r="A111" s="182" t="s">
        <v>927</v>
      </c>
      <c r="B111" s="183" t="s">
        <v>1868</v>
      </c>
      <c r="C111" s="533"/>
      <c r="D111" s="537"/>
      <c r="E111" s="537"/>
      <c r="F111" s="537"/>
      <c r="G111" s="537"/>
      <c r="H111" s="537"/>
      <c r="I111" s="537"/>
      <c r="J111" s="537"/>
      <c r="K111" s="530"/>
    </row>
    <row r="112" spans="1:11" ht="15" customHeight="1">
      <c r="A112" s="182"/>
      <c r="B112" s="183"/>
      <c r="C112" s="533"/>
      <c r="D112" s="537"/>
      <c r="E112" s="537"/>
      <c r="F112" s="537"/>
      <c r="G112" s="537"/>
      <c r="H112" s="537"/>
      <c r="I112" s="537"/>
      <c r="J112" s="537"/>
      <c r="K112" s="530"/>
    </row>
    <row r="113" spans="1:11" ht="15" customHeight="1">
      <c r="A113" s="4"/>
      <c r="B113" s="185" t="s">
        <v>59</v>
      </c>
      <c r="C113" s="530">
        <f>SUM(C46:C104)</f>
        <v>0</v>
      </c>
      <c r="D113" s="530">
        <f t="shared" ref="D113:K113" si="9">SUM(D46:D104)</f>
        <v>0</v>
      </c>
      <c r="E113" s="530">
        <f t="shared" si="9"/>
        <v>0</v>
      </c>
      <c r="F113" s="530">
        <f t="shared" si="9"/>
        <v>0</v>
      </c>
      <c r="G113" s="530">
        <f t="shared" si="9"/>
        <v>0</v>
      </c>
      <c r="H113" s="530">
        <f t="shared" si="9"/>
        <v>0</v>
      </c>
      <c r="I113" s="530">
        <f t="shared" si="9"/>
        <v>0</v>
      </c>
      <c r="J113" s="530">
        <f t="shared" si="9"/>
        <v>0</v>
      </c>
      <c r="K113" s="530">
        <f t="shared" si="9"/>
        <v>0</v>
      </c>
    </row>
    <row r="114" spans="1:11" ht="15" customHeight="1">
      <c r="A114" s="169"/>
      <c r="B114" s="174" t="s">
        <v>1869</v>
      </c>
      <c r="C114" s="605"/>
      <c r="D114" s="605"/>
      <c r="E114" s="605"/>
      <c r="F114" s="605"/>
      <c r="G114" s="605"/>
      <c r="H114" s="605"/>
      <c r="I114" s="605"/>
      <c r="J114" s="605"/>
      <c r="K114" s="605"/>
    </row>
    <row r="115" spans="1:11" ht="15" customHeight="1">
      <c r="A115" s="175" t="s">
        <v>1028</v>
      </c>
      <c r="B115" s="5" t="s">
        <v>1870</v>
      </c>
      <c r="C115" s="537"/>
      <c r="D115" s="537"/>
      <c r="E115" s="537"/>
      <c r="F115" s="537"/>
      <c r="G115" s="537"/>
      <c r="H115" s="537"/>
      <c r="I115" s="537"/>
      <c r="J115" s="537"/>
      <c r="K115" s="530">
        <f>SUM(C115:J115)</f>
        <v>0</v>
      </c>
    </row>
    <row r="116" spans="1:11" ht="15" customHeight="1">
      <c r="A116" s="171" t="s">
        <v>1030</v>
      </c>
      <c r="B116" s="5" t="s">
        <v>1871</v>
      </c>
      <c r="C116" s="537"/>
      <c r="D116" s="537"/>
      <c r="E116" s="537"/>
      <c r="F116" s="537"/>
      <c r="G116" s="537"/>
      <c r="H116" s="537"/>
      <c r="I116" s="537"/>
      <c r="J116" s="537"/>
      <c r="K116" s="530">
        <f>SUM(C116:J116)</f>
        <v>0</v>
      </c>
    </row>
    <row r="117" spans="1:11" ht="15" customHeight="1">
      <c r="A117" s="171" t="s">
        <v>1032</v>
      </c>
      <c r="B117" s="5" t="s">
        <v>1872</v>
      </c>
      <c r="C117" s="537"/>
      <c r="D117" s="537"/>
      <c r="E117" s="537"/>
      <c r="F117" s="537"/>
      <c r="G117" s="537"/>
      <c r="H117" s="537"/>
      <c r="I117" s="537"/>
      <c r="J117" s="537"/>
      <c r="K117" s="530">
        <f>SUM(C117:J117)</f>
        <v>0</v>
      </c>
    </row>
    <row r="118" spans="1:11" ht="15" customHeight="1">
      <c r="A118" s="171" t="s">
        <v>1034</v>
      </c>
      <c r="B118" s="5" t="s">
        <v>1873</v>
      </c>
      <c r="C118" s="537"/>
      <c r="D118" s="537"/>
      <c r="E118" s="537"/>
      <c r="F118" s="537"/>
      <c r="G118" s="537"/>
      <c r="H118" s="537"/>
      <c r="I118" s="537"/>
      <c r="J118" s="537"/>
      <c r="K118" s="530">
        <f>SUM(C118:J118)</f>
        <v>0</v>
      </c>
    </row>
    <row r="119" spans="1:11" ht="15" customHeight="1">
      <c r="A119" s="180" t="s">
        <v>1036</v>
      </c>
      <c r="B119" s="5" t="s">
        <v>1874</v>
      </c>
      <c r="C119" s="537"/>
      <c r="D119" s="537"/>
      <c r="E119" s="537"/>
      <c r="F119" s="537"/>
      <c r="G119" s="537"/>
      <c r="H119" s="537"/>
      <c r="I119" s="537"/>
      <c r="J119" s="537"/>
      <c r="K119" s="530"/>
    </row>
    <row r="120" spans="1:11" ht="15" customHeight="1">
      <c r="A120" s="180" t="s">
        <v>1038</v>
      </c>
      <c r="B120" s="5" t="s">
        <v>1875</v>
      </c>
      <c r="C120" s="537"/>
      <c r="D120" s="537"/>
      <c r="E120" s="537"/>
      <c r="F120" s="537"/>
      <c r="G120" s="537"/>
      <c r="H120" s="537"/>
      <c r="I120" s="537"/>
      <c r="J120" s="537"/>
      <c r="K120" s="530"/>
    </row>
    <row r="121" spans="1:11" ht="15" customHeight="1">
      <c r="A121" s="180" t="s">
        <v>1040</v>
      </c>
      <c r="B121" s="5" t="s">
        <v>1876</v>
      </c>
      <c r="C121" s="537"/>
      <c r="D121" s="537"/>
      <c r="E121" s="537"/>
      <c r="F121" s="537"/>
      <c r="G121" s="537"/>
      <c r="H121" s="537"/>
      <c r="I121" s="537"/>
      <c r="J121" s="537"/>
      <c r="K121" s="530">
        <f>SUM(C121:J121)</f>
        <v>0</v>
      </c>
    </row>
    <row r="122" spans="1:11" ht="15" customHeight="1">
      <c r="A122" s="169"/>
      <c r="B122" s="15" t="s">
        <v>1042</v>
      </c>
      <c r="C122" s="530">
        <f>SUM(C115:C121)</f>
        <v>0</v>
      </c>
      <c r="D122" s="530">
        <f t="shared" ref="D122:J122" si="10">SUM(D115:D121)</f>
        <v>0</v>
      </c>
      <c r="E122" s="530">
        <f t="shared" si="10"/>
        <v>0</v>
      </c>
      <c r="F122" s="530">
        <f t="shared" si="10"/>
        <v>0</v>
      </c>
      <c r="G122" s="530">
        <f t="shared" si="10"/>
        <v>0</v>
      </c>
      <c r="H122" s="530">
        <f t="shared" si="10"/>
        <v>0</v>
      </c>
      <c r="I122" s="530">
        <f t="shared" si="10"/>
        <v>0</v>
      </c>
      <c r="J122" s="530">
        <f t="shared" si="10"/>
        <v>0</v>
      </c>
      <c r="K122" s="530">
        <f>SUM(K115:K121)</f>
        <v>0</v>
      </c>
    </row>
    <row r="123" spans="1:11" ht="15" customHeight="1">
      <c r="A123" s="175" t="s">
        <v>864</v>
      </c>
      <c r="B123" s="5" t="s">
        <v>1877</v>
      </c>
      <c r="C123" s="537"/>
      <c r="D123" s="537"/>
      <c r="E123" s="537"/>
      <c r="F123" s="537"/>
      <c r="G123" s="537"/>
      <c r="H123" s="537"/>
      <c r="I123" s="537"/>
      <c r="J123" s="537"/>
      <c r="K123" s="530">
        <f>SUM(C123:J123)</f>
        <v>0</v>
      </c>
    </row>
    <row r="124" spans="1:11" ht="15" customHeight="1">
      <c r="A124" s="169"/>
      <c r="B124" s="5" t="s">
        <v>1878</v>
      </c>
      <c r="C124" s="605"/>
      <c r="D124" s="605"/>
      <c r="E124" s="605"/>
      <c r="F124" s="605"/>
      <c r="G124" s="605"/>
      <c r="H124" s="605"/>
      <c r="I124" s="605"/>
      <c r="J124" s="605"/>
      <c r="K124" s="605"/>
    </row>
    <row r="125" spans="1:11" ht="15" customHeight="1">
      <c r="A125" s="171" t="s">
        <v>862</v>
      </c>
      <c r="B125" s="5" t="s">
        <v>1879</v>
      </c>
      <c r="C125" s="537"/>
      <c r="D125" s="537"/>
      <c r="E125" s="537"/>
      <c r="F125" s="537"/>
      <c r="G125" s="537"/>
      <c r="H125" s="537"/>
      <c r="I125" s="537"/>
      <c r="J125" s="537"/>
      <c r="K125" s="530">
        <f>SUM(C125:J125)</f>
        <v>0</v>
      </c>
    </row>
    <row r="126" spans="1:11" ht="15" customHeight="1">
      <c r="A126" s="171" t="s">
        <v>975</v>
      </c>
      <c r="B126" s="5" t="s">
        <v>1880</v>
      </c>
      <c r="C126" s="537"/>
      <c r="D126" s="537"/>
      <c r="E126" s="537"/>
      <c r="F126" s="537"/>
      <c r="G126" s="537"/>
      <c r="H126" s="537"/>
      <c r="I126" s="537"/>
      <c r="J126" s="537"/>
      <c r="K126" s="530">
        <f>SUM(C126:J126)</f>
        <v>0</v>
      </c>
    </row>
    <row r="127" spans="1:11" ht="15" customHeight="1">
      <c r="A127" s="169"/>
      <c r="B127" s="5" t="s">
        <v>1881</v>
      </c>
      <c r="C127" s="530">
        <f t="shared" ref="C127:K127" si="11">SUM(C125:C126)</f>
        <v>0</v>
      </c>
      <c r="D127" s="530">
        <f t="shared" si="11"/>
        <v>0</v>
      </c>
      <c r="E127" s="530">
        <f t="shared" si="11"/>
        <v>0</v>
      </c>
      <c r="F127" s="530">
        <f t="shared" si="11"/>
        <v>0</v>
      </c>
      <c r="G127" s="530">
        <f t="shared" si="11"/>
        <v>0</v>
      </c>
      <c r="H127" s="530">
        <f t="shared" si="11"/>
        <v>0</v>
      </c>
      <c r="I127" s="530">
        <f t="shared" si="11"/>
        <v>0</v>
      </c>
      <c r="J127" s="530">
        <f t="shared" si="11"/>
        <v>0</v>
      </c>
      <c r="K127" s="530">
        <f t="shared" si="11"/>
        <v>0</v>
      </c>
    </row>
    <row r="128" spans="1:11" ht="15" customHeight="1">
      <c r="A128" s="169"/>
      <c r="B128" s="14" t="s">
        <v>1744</v>
      </c>
      <c r="C128" s="608"/>
      <c r="D128" s="608"/>
      <c r="E128" s="608"/>
      <c r="F128" s="608"/>
      <c r="G128" s="608"/>
      <c r="H128" s="608"/>
      <c r="I128" s="608"/>
      <c r="J128" s="608"/>
      <c r="K128" s="608"/>
    </row>
    <row r="129" spans="1:11" ht="15" customHeight="1">
      <c r="A129" s="169"/>
      <c r="B129" s="166" t="s">
        <v>1882</v>
      </c>
      <c r="C129" s="167"/>
      <c r="D129" s="167"/>
      <c r="E129" s="167"/>
      <c r="F129" s="167"/>
      <c r="G129" s="167"/>
      <c r="H129" s="167"/>
      <c r="I129" s="167"/>
      <c r="J129" s="167"/>
      <c r="K129" s="159">
        <f>SUM(C129:J129)</f>
        <v>0</v>
      </c>
    </row>
    <row r="130" spans="1:11" ht="15" customHeight="1">
      <c r="A130" s="169"/>
      <c r="B130" s="166" t="s">
        <v>1883</v>
      </c>
      <c r="C130" s="167"/>
      <c r="D130" s="167"/>
      <c r="E130" s="167"/>
      <c r="F130" s="167"/>
      <c r="G130" s="167"/>
      <c r="H130" s="167"/>
      <c r="I130" s="167"/>
      <c r="J130" s="167"/>
      <c r="K130" s="159">
        <f>SUM(C130:J130)</f>
        <v>0</v>
      </c>
    </row>
    <row r="131" spans="1:11" ht="15" customHeight="1">
      <c r="A131" s="169"/>
      <c r="B131" s="166" t="s">
        <v>1884</v>
      </c>
      <c r="C131" s="187">
        <f>SUM(C129:C130)</f>
        <v>0</v>
      </c>
      <c r="D131" s="187">
        <f t="shared" ref="D131:J131" si="12">SUM(D129:D130)</f>
        <v>0</v>
      </c>
      <c r="E131" s="187">
        <f t="shared" si="12"/>
        <v>0</v>
      </c>
      <c r="F131" s="187">
        <f t="shared" si="12"/>
        <v>0</v>
      </c>
      <c r="G131" s="187">
        <f t="shared" si="12"/>
        <v>0</v>
      </c>
      <c r="H131" s="187">
        <f t="shared" si="12"/>
        <v>0</v>
      </c>
      <c r="I131" s="187">
        <f t="shared" si="12"/>
        <v>0</v>
      </c>
      <c r="J131" s="187">
        <f t="shared" si="12"/>
        <v>0</v>
      </c>
      <c r="K131" s="159">
        <f>SUM(C131:J131)</f>
        <v>0</v>
      </c>
    </row>
    <row r="132" spans="1:11" ht="15" customHeight="1">
      <c r="A132" s="169"/>
      <c r="B132" s="14" t="s">
        <v>70</v>
      </c>
      <c r="C132" s="167">
        <f>SUM(C129:C131)</f>
        <v>0</v>
      </c>
      <c r="D132" s="167">
        <f t="shared" ref="D132:J132" si="13">SUM(D129:D131)</f>
        <v>0</v>
      </c>
      <c r="E132" s="167">
        <f t="shared" si="13"/>
        <v>0</v>
      </c>
      <c r="F132" s="167">
        <f t="shared" si="13"/>
        <v>0</v>
      </c>
      <c r="G132" s="167">
        <f t="shared" si="13"/>
        <v>0</v>
      </c>
      <c r="H132" s="167">
        <f t="shared" si="13"/>
        <v>0</v>
      </c>
      <c r="I132" s="167">
        <f t="shared" si="13"/>
        <v>0</v>
      </c>
      <c r="J132" s="167">
        <f t="shared" si="13"/>
        <v>0</v>
      </c>
      <c r="K132" s="159">
        <f>SUM(C132:J132)</f>
        <v>0</v>
      </c>
    </row>
    <row r="134" spans="1:11">
      <c r="A134"/>
      <c r="B134" s="32"/>
    </row>
  </sheetData>
  <printOptions horizontalCentered="1" verticalCentered="1"/>
  <pageMargins left="0" right="0" top="0" bottom="1" header="0.5" footer="0.5"/>
  <pageSetup scale="69" fitToHeight="0" orientation="landscape" r:id="rId1"/>
  <headerFooter alignWithMargins="0">
    <oddFooter>&amp;R&amp;"Arial,Bold"Page 47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E5CE1-C7B0-477B-A750-A27F55E97952}">
  <sheetPr>
    <pageSetUpPr fitToPage="1"/>
  </sheetPr>
  <dimension ref="A1:L134"/>
  <sheetViews>
    <sheetView showZeros="0" topLeftCell="C116" zoomScaleNormal="100" workbookViewId="0">
      <selection activeCell="J122" sqref="J122"/>
    </sheetView>
  </sheetViews>
  <sheetFormatPr defaultRowHeight="13.2"/>
  <cols>
    <col min="1" max="1" width="21.44140625" style="1" customWidth="1"/>
    <col min="2" max="2" width="46.88671875" style="1" bestFit="1" customWidth="1"/>
    <col min="3" max="3" width="14.88671875" bestFit="1" customWidth="1"/>
    <col min="4" max="11" width="13.6640625" customWidth="1"/>
  </cols>
  <sheetData>
    <row r="1" spans="1:12" s="131" customFormat="1">
      <c r="A1" s="24" t="s">
        <v>1748</v>
      </c>
      <c r="B1" s="24"/>
      <c r="K1" s="535"/>
    </row>
    <row r="2" spans="1:12" s="131" customFormat="1">
      <c r="A2" s="149" t="s">
        <v>2204</v>
      </c>
      <c r="B2" s="24"/>
      <c r="K2" s="535" t="s">
        <v>1749</v>
      </c>
      <c r="L2" s="131" t="s">
        <v>94</v>
      </c>
    </row>
    <row r="3" spans="1:12" s="131" customFormat="1">
      <c r="A3" s="24" t="s">
        <v>2235</v>
      </c>
      <c r="B3" s="24"/>
      <c r="K3" s="400" t="s">
        <v>2431</v>
      </c>
    </row>
    <row r="4" spans="1:12" s="535" customFormat="1">
      <c r="A4" s="599" t="s">
        <v>1750</v>
      </c>
      <c r="B4" s="599"/>
      <c r="C4" s="606" t="s">
        <v>1751</v>
      </c>
      <c r="D4" s="607" t="s">
        <v>1752</v>
      </c>
      <c r="E4" s="607" t="s">
        <v>1752</v>
      </c>
      <c r="F4" s="607" t="s">
        <v>1752</v>
      </c>
      <c r="G4" s="607" t="s">
        <v>1752</v>
      </c>
      <c r="H4" s="607" t="s">
        <v>1752</v>
      </c>
      <c r="I4" s="607" t="s">
        <v>1752</v>
      </c>
      <c r="J4" s="607" t="s">
        <v>1752</v>
      </c>
      <c r="K4" s="594" t="s">
        <v>7</v>
      </c>
    </row>
    <row r="5" spans="1:12" ht="16.05" customHeight="1">
      <c r="A5" s="169"/>
      <c r="B5" s="5" t="s">
        <v>1753</v>
      </c>
      <c r="C5" s="170"/>
      <c r="D5" s="170"/>
      <c r="E5" s="170"/>
      <c r="F5" s="170"/>
      <c r="G5" s="170"/>
      <c r="H5" s="170"/>
      <c r="I5" s="170"/>
      <c r="J5" s="170"/>
      <c r="K5" s="170"/>
    </row>
    <row r="6" spans="1:12" ht="16.05" customHeight="1">
      <c r="A6" s="171"/>
      <c r="B6" s="5" t="s">
        <v>1754</v>
      </c>
      <c r="C6" s="537">
        <v>8710858</v>
      </c>
      <c r="D6" s="537"/>
      <c r="E6" s="537"/>
      <c r="F6" s="537"/>
      <c r="G6" s="537"/>
      <c r="H6" s="537"/>
      <c r="I6" s="537"/>
      <c r="J6" s="537"/>
      <c r="K6" s="530">
        <f t="shared" ref="K6:K11" si="0">SUM(C6:J6)</f>
        <v>8710858</v>
      </c>
    </row>
    <row r="7" spans="1:12" ht="16.05" customHeight="1">
      <c r="A7" s="171"/>
      <c r="B7" s="5" t="s">
        <v>1755</v>
      </c>
      <c r="C7" s="537"/>
      <c r="D7" s="537"/>
      <c r="E7" s="537"/>
      <c r="F7" s="537"/>
      <c r="G7" s="537"/>
      <c r="H7" s="537"/>
      <c r="I7" s="537"/>
      <c r="J7" s="537"/>
      <c r="K7" s="530">
        <f t="shared" si="0"/>
        <v>0</v>
      </c>
    </row>
    <row r="8" spans="1:12" ht="16.05" customHeight="1">
      <c r="A8" s="171"/>
      <c r="B8" s="5" t="s">
        <v>1756</v>
      </c>
      <c r="C8" s="537"/>
      <c r="D8" s="537"/>
      <c r="E8" s="537"/>
      <c r="F8" s="537"/>
      <c r="G8" s="537"/>
      <c r="H8" s="537"/>
      <c r="I8" s="537"/>
      <c r="J8" s="537"/>
      <c r="K8" s="530">
        <f t="shared" si="0"/>
        <v>0</v>
      </c>
    </row>
    <row r="9" spans="1:12" ht="16.05" customHeight="1">
      <c r="A9" s="171"/>
      <c r="B9" s="5" t="s">
        <v>1757</v>
      </c>
      <c r="C9" s="537"/>
      <c r="D9" s="537"/>
      <c r="E9" s="537"/>
      <c r="F9" s="537"/>
      <c r="G9" s="537"/>
      <c r="H9" s="537"/>
      <c r="I9" s="537"/>
      <c r="J9" s="537"/>
      <c r="K9" s="530">
        <f t="shared" si="0"/>
        <v>0</v>
      </c>
    </row>
    <row r="10" spans="1:12" ht="16.05" customHeight="1">
      <c r="A10" s="156"/>
      <c r="B10" s="172" t="s">
        <v>1740</v>
      </c>
      <c r="C10" s="543"/>
      <c r="D10" s="543"/>
      <c r="E10" s="543"/>
      <c r="F10" s="543"/>
      <c r="G10" s="543"/>
      <c r="H10" s="543"/>
      <c r="I10" s="543"/>
      <c r="J10" s="543"/>
      <c r="K10" s="538"/>
    </row>
    <row r="11" spans="1:12" ht="16.05" customHeight="1">
      <c r="A11" s="171" t="s">
        <v>94</v>
      </c>
      <c r="B11" s="5" t="s">
        <v>1742</v>
      </c>
      <c r="C11" s="537" t="s">
        <v>94</v>
      </c>
      <c r="D11" s="537"/>
      <c r="E11" s="537"/>
      <c r="F11" s="537"/>
      <c r="G11" s="537"/>
      <c r="H11" s="537"/>
      <c r="I11" s="537"/>
      <c r="J11" s="537"/>
      <c r="K11" s="530">
        <f t="shared" si="0"/>
        <v>0</v>
      </c>
    </row>
    <row r="12" spans="1:12" ht="16.05" customHeight="1">
      <c r="A12" s="169"/>
      <c r="B12" s="5" t="s">
        <v>1758</v>
      </c>
      <c r="C12" s="530">
        <f t="shared" ref="C12:K12" si="1">SUM(C6:C11)</f>
        <v>8710858</v>
      </c>
      <c r="D12" s="530">
        <f t="shared" si="1"/>
        <v>0</v>
      </c>
      <c r="E12" s="530">
        <f t="shared" si="1"/>
        <v>0</v>
      </c>
      <c r="F12" s="530">
        <f t="shared" si="1"/>
        <v>0</v>
      </c>
      <c r="G12" s="530">
        <f t="shared" si="1"/>
        <v>0</v>
      </c>
      <c r="H12" s="530">
        <f t="shared" si="1"/>
        <v>0</v>
      </c>
      <c r="I12" s="530">
        <f t="shared" si="1"/>
        <v>0</v>
      </c>
      <c r="J12" s="530">
        <f t="shared" si="1"/>
        <v>0</v>
      </c>
      <c r="K12" s="530">
        <f t="shared" si="1"/>
        <v>8710858</v>
      </c>
    </row>
    <row r="13" spans="1:12" ht="16.05" customHeight="1">
      <c r="A13" s="169"/>
      <c r="B13" s="5" t="s">
        <v>1759</v>
      </c>
      <c r="C13" s="605"/>
      <c r="D13" s="605"/>
      <c r="E13" s="605"/>
      <c r="F13" s="605"/>
      <c r="G13" s="605"/>
      <c r="H13" s="605"/>
      <c r="I13" s="605"/>
      <c r="J13" s="605"/>
      <c r="K13" s="605"/>
    </row>
    <row r="14" spans="1:12" ht="16.05" customHeight="1">
      <c r="A14" s="171">
        <v>5620072</v>
      </c>
      <c r="B14" s="5" t="s">
        <v>1760</v>
      </c>
      <c r="C14" s="537"/>
      <c r="D14" s="537"/>
      <c r="E14" s="537"/>
      <c r="F14" s="537"/>
      <c r="G14" s="537"/>
      <c r="H14" s="537"/>
      <c r="I14" s="537"/>
      <c r="J14" s="537"/>
      <c r="K14" s="530">
        <f>SUM(C14:J14)</f>
        <v>0</v>
      </c>
    </row>
    <row r="15" spans="1:12" ht="16.05" customHeight="1">
      <c r="A15" s="171" t="s">
        <v>871</v>
      </c>
      <c r="B15" s="5" t="s">
        <v>1761</v>
      </c>
      <c r="C15" s="537"/>
      <c r="D15" s="537"/>
      <c r="E15" s="537"/>
      <c r="F15" s="537"/>
      <c r="G15" s="537"/>
      <c r="H15" s="537"/>
      <c r="I15" s="537"/>
      <c r="J15" s="537"/>
      <c r="K15" s="530">
        <f t="shared" ref="K15:K28" si="2">SUM(C15:J15)</f>
        <v>0</v>
      </c>
    </row>
    <row r="16" spans="1:12" ht="16.05" customHeight="1">
      <c r="A16" s="171" t="s">
        <v>873</v>
      </c>
      <c r="B16" s="5" t="s">
        <v>1762</v>
      </c>
      <c r="C16" s="537"/>
      <c r="D16" s="537"/>
      <c r="E16" s="537"/>
      <c r="F16" s="537"/>
      <c r="G16" s="537"/>
      <c r="H16" s="537"/>
      <c r="I16" s="537"/>
      <c r="J16" s="537"/>
      <c r="K16" s="530">
        <f t="shared" si="2"/>
        <v>0</v>
      </c>
    </row>
    <row r="17" spans="1:11" ht="16.05" customHeight="1">
      <c r="A17" s="171" t="s">
        <v>875</v>
      </c>
      <c r="B17" s="5" t="s">
        <v>1763</v>
      </c>
      <c r="C17" s="537"/>
      <c r="D17" s="537"/>
      <c r="E17" s="537"/>
      <c r="F17" s="537"/>
      <c r="G17" s="537"/>
      <c r="H17" s="537"/>
      <c r="I17" s="537"/>
      <c r="J17" s="537"/>
      <c r="K17" s="530">
        <f t="shared" si="2"/>
        <v>0</v>
      </c>
    </row>
    <row r="18" spans="1:11" ht="16.05" customHeight="1">
      <c r="A18" s="171" t="s">
        <v>1017</v>
      </c>
      <c r="B18" s="5" t="s">
        <v>1764</v>
      </c>
      <c r="C18" s="537"/>
      <c r="D18" s="537"/>
      <c r="E18" s="537"/>
      <c r="F18" s="537"/>
      <c r="G18" s="537"/>
      <c r="H18" s="537"/>
      <c r="I18" s="537"/>
      <c r="J18" s="537"/>
      <c r="K18" s="530">
        <f t="shared" si="2"/>
        <v>0</v>
      </c>
    </row>
    <row r="19" spans="1:11" ht="16.05" customHeight="1">
      <c r="A19" s="171" t="s">
        <v>877</v>
      </c>
      <c r="B19" s="5" t="s">
        <v>1765</v>
      </c>
      <c r="C19" s="537"/>
      <c r="D19" s="537"/>
      <c r="E19" s="537"/>
      <c r="F19" s="537"/>
      <c r="G19" s="537"/>
      <c r="H19" s="537"/>
      <c r="I19" s="537"/>
      <c r="J19" s="537"/>
      <c r="K19" s="530">
        <f t="shared" si="2"/>
        <v>0</v>
      </c>
    </row>
    <row r="20" spans="1:11" ht="16.05" customHeight="1">
      <c r="A20" s="171" t="s">
        <v>879</v>
      </c>
      <c r="B20" s="5" t="s">
        <v>1766</v>
      </c>
      <c r="C20" s="537"/>
      <c r="D20" s="537"/>
      <c r="E20" s="537"/>
      <c r="F20" s="537"/>
      <c r="G20" s="537"/>
      <c r="H20" s="537"/>
      <c r="I20" s="537"/>
      <c r="J20" s="537"/>
      <c r="K20" s="530">
        <f t="shared" si="2"/>
        <v>0</v>
      </c>
    </row>
    <row r="21" spans="1:11" ht="16.05" customHeight="1">
      <c r="A21" s="171" t="s">
        <v>1019</v>
      </c>
      <c r="B21" s="5" t="s">
        <v>1767</v>
      </c>
      <c r="C21" s="537"/>
      <c r="D21" s="537"/>
      <c r="E21" s="537"/>
      <c r="F21" s="537"/>
      <c r="G21" s="537"/>
      <c r="H21" s="537"/>
      <c r="I21" s="537"/>
      <c r="J21" s="537"/>
      <c r="K21" s="530">
        <f t="shared" si="2"/>
        <v>0</v>
      </c>
    </row>
    <row r="22" spans="1:11" ht="16.05" customHeight="1">
      <c r="A22" s="171" t="s">
        <v>881</v>
      </c>
      <c r="B22" s="5" t="s">
        <v>1768</v>
      </c>
      <c r="C22" s="537"/>
      <c r="D22" s="537"/>
      <c r="E22" s="537"/>
      <c r="F22" s="537"/>
      <c r="G22" s="537"/>
      <c r="H22" s="537"/>
      <c r="I22" s="537"/>
      <c r="J22" s="537"/>
      <c r="K22" s="530">
        <f t="shared" si="2"/>
        <v>0</v>
      </c>
    </row>
    <row r="23" spans="1:11" ht="16.05" customHeight="1">
      <c r="A23" s="171" t="s">
        <v>883</v>
      </c>
      <c r="B23" s="5" t="s">
        <v>1769</v>
      </c>
      <c r="C23" s="537"/>
      <c r="D23" s="537"/>
      <c r="E23" s="537"/>
      <c r="F23" s="537"/>
      <c r="G23" s="537"/>
      <c r="H23" s="537"/>
      <c r="I23" s="537"/>
      <c r="J23" s="537"/>
      <c r="K23" s="530">
        <f t="shared" si="2"/>
        <v>0</v>
      </c>
    </row>
    <row r="24" spans="1:11" ht="16.05" customHeight="1">
      <c r="A24" s="171" t="s">
        <v>885</v>
      </c>
      <c r="B24" s="5" t="s">
        <v>1770</v>
      </c>
      <c r="C24" s="537"/>
      <c r="D24" s="537"/>
      <c r="E24" s="537"/>
      <c r="F24" s="537"/>
      <c r="G24" s="537"/>
      <c r="H24" s="537"/>
      <c r="I24" s="537"/>
      <c r="J24" s="537"/>
      <c r="K24" s="530">
        <f t="shared" si="2"/>
        <v>0</v>
      </c>
    </row>
    <row r="25" spans="1:11" ht="16.05" customHeight="1">
      <c r="A25" s="171" t="s">
        <v>887</v>
      </c>
      <c r="B25" s="5" t="s">
        <v>1771</v>
      </c>
      <c r="C25" s="537"/>
      <c r="D25" s="537"/>
      <c r="E25" s="537"/>
      <c r="F25" s="537"/>
      <c r="G25" s="537"/>
      <c r="H25" s="537"/>
      <c r="I25" s="537"/>
      <c r="J25" s="537"/>
      <c r="K25" s="530">
        <f t="shared" si="2"/>
        <v>0</v>
      </c>
    </row>
    <row r="26" spans="1:11" ht="16.05" customHeight="1">
      <c r="A26" s="171" t="s">
        <v>889</v>
      </c>
      <c r="B26" s="5" t="s">
        <v>1772</v>
      </c>
      <c r="C26" s="537"/>
      <c r="D26" s="537"/>
      <c r="E26" s="537"/>
      <c r="F26" s="537"/>
      <c r="G26" s="537"/>
      <c r="H26" s="537"/>
      <c r="I26" s="537"/>
      <c r="J26" s="537"/>
      <c r="K26" s="530">
        <f t="shared" si="2"/>
        <v>0</v>
      </c>
    </row>
    <row r="27" spans="1:11" ht="16.05" customHeight="1">
      <c r="A27" s="171" t="s">
        <v>891</v>
      </c>
      <c r="B27" s="5" t="s">
        <v>1773</v>
      </c>
      <c r="C27" s="537"/>
      <c r="D27" s="537"/>
      <c r="E27" s="537"/>
      <c r="F27" s="537"/>
      <c r="G27" s="537"/>
      <c r="H27" s="537"/>
      <c r="I27" s="537"/>
      <c r="J27" s="537"/>
      <c r="K27" s="530">
        <f t="shared" si="2"/>
        <v>0</v>
      </c>
    </row>
    <row r="28" spans="1:11" ht="16.05" customHeight="1">
      <c r="A28" s="171" t="s">
        <v>1021</v>
      </c>
      <c r="B28" s="5" t="s">
        <v>1774</v>
      </c>
      <c r="C28" s="537"/>
      <c r="D28" s="537"/>
      <c r="E28" s="537"/>
      <c r="F28" s="537"/>
      <c r="G28" s="537"/>
      <c r="H28" s="537"/>
      <c r="I28" s="537"/>
      <c r="J28" s="537"/>
      <c r="K28" s="530">
        <f t="shared" si="2"/>
        <v>0</v>
      </c>
    </row>
    <row r="29" spans="1:11" ht="16.05" customHeight="1">
      <c r="A29" s="169"/>
      <c r="B29" s="5" t="s">
        <v>85</v>
      </c>
      <c r="C29" s="530">
        <f>SUM(C14:C28)</f>
        <v>0</v>
      </c>
      <c r="D29" s="530">
        <f t="shared" ref="D29:K29" si="3">SUM(D14:D28)</f>
        <v>0</v>
      </c>
      <c r="E29" s="530">
        <f t="shared" si="3"/>
        <v>0</v>
      </c>
      <c r="F29" s="530">
        <f t="shared" si="3"/>
        <v>0</v>
      </c>
      <c r="G29" s="530">
        <f t="shared" si="3"/>
        <v>0</v>
      </c>
      <c r="H29" s="530">
        <f t="shared" si="3"/>
        <v>0</v>
      </c>
      <c r="I29" s="530">
        <f t="shared" si="3"/>
        <v>0</v>
      </c>
      <c r="J29" s="530">
        <f t="shared" si="3"/>
        <v>0</v>
      </c>
      <c r="K29" s="530">
        <f t="shared" si="3"/>
        <v>0</v>
      </c>
    </row>
    <row r="30" spans="1:11" ht="16.05" customHeight="1">
      <c r="A30" s="169"/>
      <c r="B30" s="5" t="s">
        <v>1775</v>
      </c>
      <c r="C30" s="605"/>
      <c r="D30" s="605"/>
      <c r="E30" s="605"/>
      <c r="F30" s="605"/>
      <c r="G30" s="605"/>
      <c r="H30" s="605"/>
      <c r="I30" s="605"/>
      <c r="J30" s="605"/>
      <c r="K30" s="605"/>
    </row>
    <row r="31" spans="1:11" ht="16.05" customHeight="1">
      <c r="A31" s="171" t="s">
        <v>1776</v>
      </c>
      <c r="B31" s="5" t="s">
        <v>1777</v>
      </c>
      <c r="C31" s="537"/>
      <c r="D31" s="537"/>
      <c r="E31" s="537"/>
      <c r="F31" s="537"/>
      <c r="G31" s="537"/>
      <c r="H31" s="537"/>
      <c r="I31" s="537"/>
      <c r="J31" s="537"/>
      <c r="K31" s="530">
        <f>SUM(C31:J31)</f>
        <v>0</v>
      </c>
    </row>
    <row r="32" spans="1:11" ht="16.05" customHeight="1">
      <c r="A32" s="171" t="s">
        <v>1778</v>
      </c>
      <c r="B32" s="5" t="s">
        <v>1779</v>
      </c>
      <c r="C32" s="537"/>
      <c r="D32" s="537"/>
      <c r="E32" s="537"/>
      <c r="F32" s="537"/>
      <c r="G32" s="537"/>
      <c r="H32" s="537"/>
      <c r="I32" s="537"/>
      <c r="J32" s="537"/>
      <c r="K32" s="530">
        <f>SUM(C32:J32)</f>
        <v>0</v>
      </c>
    </row>
    <row r="33" spans="1:11" ht="16.05" customHeight="1">
      <c r="A33" s="173" t="s">
        <v>1780</v>
      </c>
      <c r="B33" s="5" t="s">
        <v>1781</v>
      </c>
      <c r="C33" s="537">
        <v>873858</v>
      </c>
      <c r="D33" s="537"/>
      <c r="E33" s="537"/>
      <c r="F33" s="537"/>
      <c r="G33" s="537"/>
      <c r="H33" s="537"/>
      <c r="I33" s="537"/>
      <c r="J33" s="537"/>
      <c r="K33" s="530">
        <f>SUM(C33:J33)</f>
        <v>873858</v>
      </c>
    </row>
    <row r="34" spans="1:11" ht="16.05" customHeight="1">
      <c r="A34" s="171" t="s">
        <v>1782</v>
      </c>
      <c r="B34" s="5" t="s">
        <v>1783</v>
      </c>
      <c r="C34" s="537">
        <v>0</v>
      </c>
      <c r="D34" s="537"/>
      <c r="E34" s="537"/>
      <c r="F34" s="537"/>
      <c r="G34" s="537"/>
      <c r="H34" s="537"/>
      <c r="I34" s="537"/>
      <c r="J34" s="537"/>
      <c r="K34" s="530">
        <f>SUM(C34:J34)</f>
        <v>0</v>
      </c>
    </row>
    <row r="35" spans="1:11" ht="16.05" customHeight="1">
      <c r="A35" s="3"/>
      <c r="B35" s="5" t="s">
        <v>1784</v>
      </c>
      <c r="C35" s="530">
        <f t="shared" ref="C35:K35" si="4">SUM(C31:C34)</f>
        <v>873858</v>
      </c>
      <c r="D35" s="530">
        <f t="shared" si="4"/>
        <v>0</v>
      </c>
      <c r="E35" s="530">
        <f t="shared" si="4"/>
        <v>0</v>
      </c>
      <c r="F35" s="530">
        <f t="shared" si="4"/>
        <v>0</v>
      </c>
      <c r="G35" s="530">
        <f t="shared" si="4"/>
        <v>0</v>
      </c>
      <c r="H35" s="530">
        <f t="shared" si="4"/>
        <v>0</v>
      </c>
      <c r="I35" s="530">
        <f t="shared" si="4"/>
        <v>0</v>
      </c>
      <c r="J35" s="530">
        <f t="shared" si="4"/>
        <v>0</v>
      </c>
      <c r="K35" s="530">
        <f t="shared" si="4"/>
        <v>873858</v>
      </c>
    </row>
    <row r="36" spans="1:11" ht="16.05" customHeight="1">
      <c r="A36" s="169"/>
      <c r="B36" s="174" t="s">
        <v>54</v>
      </c>
      <c r="C36" s="605"/>
      <c r="D36" s="605"/>
      <c r="E36" s="605"/>
      <c r="F36" s="605"/>
      <c r="G36" s="605"/>
      <c r="H36" s="605"/>
      <c r="I36" s="605"/>
      <c r="J36" s="605"/>
      <c r="K36" s="605"/>
    </row>
    <row r="37" spans="1:11" ht="16.05" customHeight="1">
      <c r="A37" s="175">
        <v>5620138</v>
      </c>
      <c r="B37" s="5" t="s">
        <v>1785</v>
      </c>
      <c r="C37" s="537"/>
      <c r="D37" s="537"/>
      <c r="E37" s="537"/>
      <c r="F37" s="537"/>
      <c r="G37" s="537"/>
      <c r="H37" s="537"/>
      <c r="I37" s="537"/>
      <c r="J37" s="537"/>
      <c r="K37" s="530">
        <f t="shared" ref="K37:K43" si="5">SUM(C37:J37)</f>
        <v>0</v>
      </c>
    </row>
    <row r="38" spans="1:11" ht="16.05" customHeight="1">
      <c r="A38" s="173" t="s">
        <v>1786</v>
      </c>
      <c r="B38" s="5" t="s">
        <v>1787</v>
      </c>
      <c r="C38" s="537">
        <v>0</v>
      </c>
      <c r="D38" s="537"/>
      <c r="E38" s="537"/>
      <c r="F38" s="537"/>
      <c r="G38" s="537"/>
      <c r="H38" s="537"/>
      <c r="I38" s="537"/>
      <c r="J38" s="537"/>
      <c r="K38" s="530">
        <f t="shared" si="5"/>
        <v>0</v>
      </c>
    </row>
    <row r="39" spans="1:11" ht="16.05" customHeight="1">
      <c r="A39" s="176" t="s">
        <v>965</v>
      </c>
      <c r="B39" s="5" t="s">
        <v>1788</v>
      </c>
      <c r="C39" s="537"/>
      <c r="D39" s="537"/>
      <c r="E39" s="537"/>
      <c r="F39" s="537"/>
      <c r="G39" s="537"/>
      <c r="H39" s="537"/>
      <c r="I39" s="537"/>
      <c r="J39" s="537"/>
      <c r="K39" s="530">
        <f t="shared" si="5"/>
        <v>0</v>
      </c>
    </row>
    <row r="40" spans="1:11" ht="16.05" customHeight="1">
      <c r="A40" s="177" t="s">
        <v>969</v>
      </c>
      <c r="B40" s="5" t="s">
        <v>1789</v>
      </c>
      <c r="C40" s="537"/>
      <c r="D40" s="537"/>
      <c r="E40" s="537"/>
      <c r="F40" s="537"/>
      <c r="G40" s="537"/>
      <c r="H40" s="537"/>
      <c r="I40" s="537"/>
      <c r="J40" s="537"/>
      <c r="K40" s="530">
        <f t="shared" si="5"/>
        <v>0</v>
      </c>
    </row>
    <row r="41" spans="1:11" ht="16.05" customHeight="1">
      <c r="A41" s="171">
        <v>5620140</v>
      </c>
      <c r="B41" s="5" t="s">
        <v>1790</v>
      </c>
      <c r="C41" s="537"/>
      <c r="D41" s="537"/>
      <c r="E41" s="537"/>
      <c r="F41" s="537"/>
      <c r="G41" s="537"/>
      <c r="H41" s="537"/>
      <c r="I41" s="537"/>
      <c r="J41" s="537"/>
      <c r="K41" s="530">
        <f t="shared" si="5"/>
        <v>0</v>
      </c>
    </row>
    <row r="42" spans="1:11" ht="16.05" customHeight="1">
      <c r="A42" s="171">
        <v>5620141</v>
      </c>
      <c r="B42" s="5" t="s">
        <v>1791</v>
      </c>
      <c r="C42" s="537"/>
      <c r="D42" s="537"/>
      <c r="E42" s="537"/>
      <c r="F42" s="537"/>
      <c r="G42" s="537"/>
      <c r="H42" s="537"/>
      <c r="I42" s="537"/>
      <c r="J42" s="537"/>
      <c r="K42" s="530">
        <f t="shared" si="5"/>
        <v>0</v>
      </c>
    </row>
    <row r="43" spans="1:11" ht="16.05" customHeight="1">
      <c r="A43" s="171">
        <v>5620111</v>
      </c>
      <c r="B43" s="5" t="s">
        <v>1792</v>
      </c>
      <c r="C43" s="537"/>
      <c r="D43" s="537"/>
      <c r="E43" s="537"/>
      <c r="F43" s="537"/>
      <c r="G43" s="537"/>
      <c r="H43" s="537"/>
      <c r="I43" s="537"/>
      <c r="J43" s="537"/>
      <c r="K43" s="530">
        <f t="shared" si="5"/>
        <v>0</v>
      </c>
    </row>
    <row r="44" spans="1:11" ht="16.05" customHeight="1">
      <c r="A44" s="3"/>
      <c r="B44" s="5" t="s">
        <v>1793</v>
      </c>
      <c r="C44" s="530">
        <f>SUM(C37:C43)</f>
        <v>0</v>
      </c>
      <c r="D44" s="530">
        <f t="shared" ref="D44:K44" si="6">SUM(D37:D43)</f>
        <v>0</v>
      </c>
      <c r="E44" s="530">
        <f t="shared" si="6"/>
        <v>0</v>
      </c>
      <c r="F44" s="530">
        <f t="shared" si="6"/>
        <v>0</v>
      </c>
      <c r="G44" s="530">
        <f t="shared" si="6"/>
        <v>0</v>
      </c>
      <c r="H44" s="530">
        <f t="shared" si="6"/>
        <v>0</v>
      </c>
      <c r="I44" s="530">
        <f t="shared" si="6"/>
        <v>0</v>
      </c>
      <c r="J44" s="530">
        <f t="shared" si="6"/>
        <v>0</v>
      </c>
      <c r="K44" s="530">
        <f t="shared" si="6"/>
        <v>0</v>
      </c>
    </row>
    <row r="45" spans="1:11" ht="16.05" customHeight="1">
      <c r="A45" s="169"/>
      <c r="B45" s="15" t="s">
        <v>1794</v>
      </c>
      <c r="C45" s="605"/>
      <c r="D45" s="605"/>
      <c r="E45" s="605"/>
      <c r="F45" s="605"/>
      <c r="G45" s="605"/>
      <c r="H45" s="605"/>
      <c r="I45" s="605"/>
      <c r="J45" s="605"/>
      <c r="K45" s="605"/>
    </row>
    <row r="46" spans="1:11" ht="16.05" customHeight="1">
      <c r="A46" s="175" t="s">
        <v>1795</v>
      </c>
      <c r="B46" s="178" t="s">
        <v>1796</v>
      </c>
      <c r="C46" s="537"/>
      <c r="D46" s="537"/>
      <c r="E46" s="537"/>
      <c r="F46" s="537"/>
      <c r="G46" s="537"/>
      <c r="H46" s="537"/>
      <c r="I46" s="537"/>
      <c r="J46" s="537"/>
      <c r="K46" s="530">
        <f t="shared" ref="K46:K100" si="7">SUM(C46:J46)</f>
        <v>0</v>
      </c>
    </row>
    <row r="47" spans="1:11" ht="16.05" customHeight="1">
      <c r="A47" s="173" t="s">
        <v>1797</v>
      </c>
      <c r="B47" s="178" t="s">
        <v>1798</v>
      </c>
      <c r="C47" s="537"/>
      <c r="D47" s="537"/>
      <c r="E47" s="537"/>
      <c r="F47" s="537"/>
      <c r="G47" s="537"/>
      <c r="H47" s="537"/>
      <c r="I47" s="537"/>
      <c r="J47" s="537"/>
      <c r="K47" s="530">
        <f t="shared" si="7"/>
        <v>0</v>
      </c>
    </row>
    <row r="48" spans="1:11" ht="16.05" customHeight="1">
      <c r="A48" s="171">
        <v>5610018</v>
      </c>
      <c r="B48" s="178" t="s">
        <v>1799</v>
      </c>
      <c r="C48" s="537"/>
      <c r="D48" s="537"/>
      <c r="E48" s="537"/>
      <c r="F48" s="537"/>
      <c r="G48" s="537"/>
      <c r="H48" s="537"/>
      <c r="I48" s="537"/>
      <c r="J48" s="537"/>
      <c r="K48" s="530">
        <f t="shared" si="7"/>
        <v>0</v>
      </c>
    </row>
    <row r="49" spans="1:11" ht="16.05" customHeight="1">
      <c r="A49" s="171" t="s">
        <v>752</v>
      </c>
      <c r="B49" s="178" t="s">
        <v>1800</v>
      </c>
      <c r="C49" s="537"/>
      <c r="D49" s="537"/>
      <c r="E49" s="537"/>
      <c r="F49" s="537"/>
      <c r="G49" s="537"/>
      <c r="H49" s="537"/>
      <c r="I49" s="537"/>
      <c r="J49" s="537"/>
      <c r="K49" s="530">
        <f t="shared" si="7"/>
        <v>0</v>
      </c>
    </row>
    <row r="50" spans="1:11" ht="16.05" customHeight="1">
      <c r="A50" s="171" t="s">
        <v>754</v>
      </c>
      <c r="B50" s="178" t="s">
        <v>1801</v>
      </c>
      <c r="C50" s="537"/>
      <c r="D50" s="537"/>
      <c r="E50" s="537"/>
      <c r="F50" s="537"/>
      <c r="G50" s="537"/>
      <c r="H50" s="537"/>
      <c r="I50" s="537"/>
      <c r="J50" s="537"/>
      <c r="K50" s="530">
        <f t="shared" si="7"/>
        <v>0</v>
      </c>
    </row>
    <row r="51" spans="1:11" ht="16.05" customHeight="1">
      <c r="A51" s="171" t="s">
        <v>756</v>
      </c>
      <c r="B51" s="178" t="s">
        <v>1802</v>
      </c>
      <c r="C51" s="537"/>
      <c r="D51" s="537"/>
      <c r="E51" s="537"/>
      <c r="F51" s="537"/>
      <c r="G51" s="537"/>
      <c r="H51" s="537"/>
      <c r="I51" s="537"/>
      <c r="J51" s="537"/>
      <c r="K51" s="530">
        <f t="shared" si="7"/>
        <v>0</v>
      </c>
    </row>
    <row r="52" spans="1:11" ht="16.05" customHeight="1">
      <c r="A52" s="171" t="s">
        <v>742</v>
      </c>
      <c r="B52" s="178" t="s">
        <v>1803</v>
      </c>
      <c r="C52" s="537"/>
      <c r="D52" s="537"/>
      <c r="E52" s="537"/>
      <c r="F52" s="537"/>
      <c r="G52" s="537"/>
      <c r="H52" s="537"/>
      <c r="I52" s="537"/>
      <c r="J52" s="537"/>
      <c r="K52" s="530">
        <f t="shared" si="7"/>
        <v>0</v>
      </c>
    </row>
    <row r="53" spans="1:11" ht="16.05" customHeight="1">
      <c r="A53" s="171" t="s">
        <v>744</v>
      </c>
      <c r="B53" s="178" t="s">
        <v>1804</v>
      </c>
      <c r="C53" s="537"/>
      <c r="D53" s="537"/>
      <c r="E53" s="537"/>
      <c r="F53" s="537"/>
      <c r="G53" s="537"/>
      <c r="H53" s="537"/>
      <c r="I53" s="537"/>
      <c r="J53" s="537"/>
      <c r="K53" s="530">
        <f t="shared" si="7"/>
        <v>0</v>
      </c>
    </row>
    <row r="54" spans="1:11" ht="16.05" customHeight="1">
      <c r="A54" s="171" t="s">
        <v>746</v>
      </c>
      <c r="B54" s="178" t="s">
        <v>1805</v>
      </c>
      <c r="C54" s="537"/>
      <c r="D54" s="537"/>
      <c r="E54" s="537"/>
      <c r="F54" s="537"/>
      <c r="G54" s="537"/>
      <c r="H54" s="537"/>
      <c r="I54" s="537"/>
      <c r="J54" s="537"/>
      <c r="K54" s="530">
        <f t="shared" si="7"/>
        <v>0</v>
      </c>
    </row>
    <row r="55" spans="1:11" ht="16.05" customHeight="1">
      <c r="A55" s="171" t="s">
        <v>748</v>
      </c>
      <c r="B55" s="178" t="s">
        <v>1806</v>
      </c>
      <c r="C55" s="537"/>
      <c r="D55" s="537"/>
      <c r="E55" s="537"/>
      <c r="F55" s="537"/>
      <c r="G55" s="537"/>
      <c r="H55" s="537"/>
      <c r="I55" s="537"/>
      <c r="J55" s="537"/>
      <c r="K55" s="530">
        <f t="shared" si="7"/>
        <v>0</v>
      </c>
    </row>
    <row r="56" spans="1:11" ht="16.05" customHeight="1">
      <c r="A56" s="171" t="s">
        <v>758</v>
      </c>
      <c r="B56" s="178" t="s">
        <v>1807</v>
      </c>
      <c r="C56" s="537"/>
      <c r="D56" s="537"/>
      <c r="E56" s="537"/>
      <c r="F56" s="537"/>
      <c r="G56" s="537"/>
      <c r="H56" s="537"/>
      <c r="I56" s="537"/>
      <c r="J56" s="537"/>
      <c r="K56" s="530"/>
    </row>
    <row r="57" spans="1:11" ht="16.05" customHeight="1">
      <c r="A57" s="173" t="s">
        <v>1808</v>
      </c>
      <c r="B57" s="178" t="s">
        <v>1809</v>
      </c>
      <c r="C57" s="537"/>
      <c r="D57" s="537"/>
      <c r="E57" s="537"/>
      <c r="F57" s="537"/>
      <c r="G57" s="537"/>
      <c r="H57" s="537"/>
      <c r="I57" s="537"/>
      <c r="J57" s="537"/>
      <c r="K57" s="530"/>
    </row>
    <row r="58" spans="1:11" ht="16.05" customHeight="1">
      <c r="A58" s="171">
        <v>5620011</v>
      </c>
      <c r="B58" s="179" t="s">
        <v>1810</v>
      </c>
      <c r="C58" s="537"/>
      <c r="D58" s="537"/>
      <c r="E58" s="537"/>
      <c r="F58" s="537"/>
      <c r="G58" s="537"/>
      <c r="H58" s="537"/>
      <c r="I58" s="537"/>
      <c r="J58" s="537"/>
      <c r="K58" s="530">
        <f t="shared" si="7"/>
        <v>0</v>
      </c>
    </row>
    <row r="59" spans="1:11" ht="16.05" customHeight="1">
      <c r="A59" s="171" t="s">
        <v>1811</v>
      </c>
      <c r="B59" s="178" t="s">
        <v>1812</v>
      </c>
      <c r="C59" s="537"/>
      <c r="D59" s="537"/>
      <c r="E59" s="537"/>
      <c r="F59" s="537"/>
      <c r="G59" s="537"/>
      <c r="H59" s="537"/>
      <c r="I59" s="537"/>
      <c r="J59" s="537"/>
      <c r="K59" s="530">
        <f t="shared" si="7"/>
        <v>0</v>
      </c>
    </row>
    <row r="60" spans="1:11" ht="16.05" customHeight="1">
      <c r="A60" s="173" t="s">
        <v>1813</v>
      </c>
      <c r="B60" s="178" t="s">
        <v>1814</v>
      </c>
      <c r="C60" s="537">
        <v>0</v>
      </c>
      <c r="D60" s="537"/>
      <c r="E60" s="537"/>
      <c r="F60" s="537"/>
      <c r="G60" s="537"/>
      <c r="H60" s="537"/>
      <c r="I60" s="537"/>
      <c r="J60" s="537"/>
      <c r="K60" s="530">
        <f t="shared" si="7"/>
        <v>0</v>
      </c>
    </row>
    <row r="61" spans="1:11" ht="16.05" customHeight="1">
      <c r="A61" s="171">
        <v>5620015</v>
      </c>
      <c r="B61" s="178" t="s">
        <v>1815</v>
      </c>
      <c r="C61" s="537"/>
      <c r="D61" s="537"/>
      <c r="E61" s="537"/>
      <c r="F61" s="537"/>
      <c r="G61" s="537"/>
      <c r="H61" s="537"/>
      <c r="I61" s="537"/>
      <c r="J61" s="537"/>
      <c r="K61" s="530">
        <f t="shared" si="7"/>
        <v>0</v>
      </c>
    </row>
    <row r="62" spans="1:11" ht="16.05" customHeight="1">
      <c r="A62" s="171">
        <v>5620014</v>
      </c>
      <c r="B62" s="178" t="s">
        <v>1816</v>
      </c>
      <c r="C62" s="537"/>
      <c r="D62" s="537"/>
      <c r="E62" s="537"/>
      <c r="F62" s="537"/>
      <c r="G62" s="537"/>
      <c r="H62" s="537"/>
      <c r="I62" s="537"/>
      <c r="J62" s="537"/>
      <c r="K62" s="530"/>
    </row>
    <row r="63" spans="1:11" ht="16.05" customHeight="1">
      <c r="A63" s="171">
        <v>5620120</v>
      </c>
      <c r="B63" s="178" t="s">
        <v>1817</v>
      </c>
      <c r="C63" s="537"/>
      <c r="D63" s="537"/>
      <c r="E63" s="537"/>
      <c r="F63" s="537"/>
      <c r="G63" s="537"/>
      <c r="H63" s="537"/>
      <c r="I63" s="537"/>
      <c r="J63" s="537"/>
      <c r="K63" s="530"/>
    </row>
    <row r="64" spans="1:11" ht="16.05" customHeight="1">
      <c r="A64" s="171">
        <v>5620119</v>
      </c>
      <c r="B64" s="178" t="s">
        <v>1818</v>
      </c>
      <c r="C64" s="537"/>
      <c r="D64" s="537"/>
      <c r="E64" s="537"/>
      <c r="F64" s="537"/>
      <c r="G64" s="537"/>
      <c r="H64" s="537"/>
      <c r="I64" s="537"/>
      <c r="J64" s="537"/>
      <c r="K64" s="530"/>
    </row>
    <row r="65" spans="1:11" ht="16.05" customHeight="1">
      <c r="A65" s="171">
        <v>5620016</v>
      </c>
      <c r="B65" s="178" t="s">
        <v>1819</v>
      </c>
      <c r="C65" s="537"/>
      <c r="D65" s="537"/>
      <c r="E65" s="537"/>
      <c r="F65" s="537"/>
      <c r="G65" s="537"/>
      <c r="H65" s="537"/>
      <c r="I65" s="537"/>
      <c r="J65" s="537"/>
      <c r="K65" s="530">
        <f t="shared" si="7"/>
        <v>0</v>
      </c>
    </row>
    <row r="66" spans="1:11" ht="16.05" customHeight="1">
      <c r="A66" s="177" t="s">
        <v>782</v>
      </c>
      <c r="B66" s="178" t="s">
        <v>1820</v>
      </c>
      <c r="C66" s="537"/>
      <c r="D66" s="537"/>
      <c r="E66" s="537"/>
      <c r="F66" s="537"/>
      <c r="G66" s="537"/>
      <c r="H66" s="537"/>
      <c r="I66" s="537"/>
      <c r="J66" s="537"/>
      <c r="K66" s="530">
        <f t="shared" si="7"/>
        <v>0</v>
      </c>
    </row>
    <row r="67" spans="1:11" ht="16.05" customHeight="1">
      <c r="A67" s="171">
        <v>5620031</v>
      </c>
      <c r="B67" s="178" t="s">
        <v>1821</v>
      </c>
      <c r="C67" s="537"/>
      <c r="D67" s="537"/>
      <c r="E67" s="537"/>
      <c r="F67" s="537"/>
      <c r="G67" s="537"/>
      <c r="H67" s="537"/>
      <c r="I67" s="537"/>
      <c r="J67" s="537"/>
      <c r="K67" s="530">
        <f t="shared" si="7"/>
        <v>0</v>
      </c>
    </row>
    <row r="68" spans="1:11" ht="16.05" customHeight="1">
      <c r="A68" s="171" t="s">
        <v>1822</v>
      </c>
      <c r="B68" s="178" t="s">
        <v>1823</v>
      </c>
      <c r="C68" s="537"/>
      <c r="D68" s="537"/>
      <c r="E68" s="537"/>
      <c r="F68" s="537"/>
      <c r="G68" s="537"/>
      <c r="H68" s="537"/>
      <c r="I68" s="537"/>
      <c r="J68" s="537"/>
      <c r="K68" s="530">
        <f t="shared" si="7"/>
        <v>0</v>
      </c>
    </row>
    <row r="69" spans="1:11" ht="16.05" customHeight="1">
      <c r="A69" s="171">
        <v>5620023</v>
      </c>
      <c r="B69" s="178" t="s">
        <v>1824</v>
      </c>
      <c r="C69" s="537"/>
      <c r="D69" s="537"/>
      <c r="E69" s="537"/>
      <c r="F69" s="537"/>
      <c r="G69" s="537"/>
      <c r="H69" s="537"/>
      <c r="I69" s="537"/>
      <c r="J69" s="537"/>
      <c r="K69" s="530">
        <f t="shared" si="7"/>
        <v>0</v>
      </c>
    </row>
    <row r="70" spans="1:11" ht="16.05" customHeight="1">
      <c r="A70" s="171">
        <v>5620021</v>
      </c>
      <c r="B70" s="178" t="s">
        <v>1825</v>
      </c>
      <c r="C70" s="537"/>
      <c r="D70" s="537"/>
      <c r="E70" s="537"/>
      <c r="F70" s="537"/>
      <c r="G70" s="537"/>
      <c r="H70" s="537"/>
      <c r="I70" s="537"/>
      <c r="J70" s="537"/>
      <c r="K70" s="530">
        <f t="shared" si="7"/>
        <v>0</v>
      </c>
    </row>
    <row r="71" spans="1:11" ht="16.05" customHeight="1">
      <c r="A71" s="171" t="s">
        <v>1826</v>
      </c>
      <c r="B71" s="178" t="s">
        <v>1827</v>
      </c>
      <c r="C71" s="537"/>
      <c r="D71" s="537"/>
      <c r="E71" s="537"/>
      <c r="F71" s="537"/>
      <c r="G71" s="537"/>
      <c r="H71" s="537"/>
      <c r="I71" s="537"/>
      <c r="J71" s="537"/>
      <c r="K71" s="530">
        <f t="shared" si="7"/>
        <v>0</v>
      </c>
    </row>
    <row r="72" spans="1:11" ht="16.05" customHeight="1">
      <c r="A72" s="171">
        <v>5620020</v>
      </c>
      <c r="B72" s="178" t="s">
        <v>1828</v>
      </c>
      <c r="C72" s="537"/>
      <c r="D72" s="537"/>
      <c r="E72" s="537"/>
      <c r="F72" s="537"/>
      <c r="G72" s="537"/>
      <c r="H72" s="537"/>
      <c r="I72" s="537"/>
      <c r="J72" s="537"/>
      <c r="K72" s="530">
        <f t="shared" si="7"/>
        <v>0</v>
      </c>
    </row>
    <row r="73" spans="1:11" ht="16.05" customHeight="1">
      <c r="A73" s="171">
        <v>5620022</v>
      </c>
      <c r="B73" s="178" t="s">
        <v>1829</v>
      </c>
      <c r="C73" s="537"/>
      <c r="D73" s="537"/>
      <c r="E73" s="537"/>
      <c r="F73" s="537"/>
      <c r="G73" s="537"/>
      <c r="H73" s="537"/>
      <c r="I73" s="537"/>
      <c r="J73" s="537"/>
      <c r="K73" s="530">
        <f t="shared" si="7"/>
        <v>0</v>
      </c>
    </row>
    <row r="74" spans="1:11" ht="16.05" customHeight="1">
      <c r="A74" s="171">
        <v>5620032</v>
      </c>
      <c r="B74" s="178" t="s">
        <v>1830</v>
      </c>
      <c r="C74" s="537"/>
      <c r="D74" s="537"/>
      <c r="E74" s="537"/>
      <c r="F74" s="537"/>
      <c r="G74" s="537"/>
      <c r="H74" s="537"/>
      <c r="I74" s="537"/>
      <c r="J74" s="537"/>
      <c r="K74" s="530">
        <f t="shared" si="7"/>
        <v>0</v>
      </c>
    </row>
    <row r="75" spans="1:11" ht="16.05" customHeight="1">
      <c r="A75" s="171">
        <v>5620033</v>
      </c>
      <c r="B75" s="178" t="s">
        <v>1831</v>
      </c>
      <c r="C75" s="537"/>
      <c r="D75" s="537"/>
      <c r="E75" s="537"/>
      <c r="F75" s="537"/>
      <c r="G75" s="537"/>
      <c r="H75" s="537"/>
      <c r="I75" s="537"/>
      <c r="J75" s="537"/>
      <c r="K75" s="530">
        <f t="shared" si="7"/>
        <v>0</v>
      </c>
    </row>
    <row r="76" spans="1:11" ht="16.05" customHeight="1">
      <c r="A76" s="171">
        <v>5620034</v>
      </c>
      <c r="B76" s="178" t="s">
        <v>1832</v>
      </c>
      <c r="C76" s="537"/>
      <c r="D76" s="537"/>
      <c r="E76" s="537"/>
      <c r="F76" s="537"/>
      <c r="G76" s="537"/>
      <c r="H76" s="537"/>
      <c r="I76" s="537"/>
      <c r="J76" s="537"/>
      <c r="K76" s="530">
        <f t="shared" si="7"/>
        <v>0</v>
      </c>
    </row>
    <row r="77" spans="1:11" ht="16.05" customHeight="1">
      <c r="A77" s="171">
        <v>5620037</v>
      </c>
      <c r="B77" s="178" t="s">
        <v>1833</v>
      </c>
      <c r="C77" s="537"/>
      <c r="D77" s="537"/>
      <c r="E77" s="537"/>
      <c r="F77" s="537"/>
      <c r="G77" s="537"/>
      <c r="H77" s="537"/>
      <c r="I77" s="537"/>
      <c r="J77" s="537"/>
      <c r="K77" s="530">
        <f t="shared" si="7"/>
        <v>0</v>
      </c>
    </row>
    <row r="78" spans="1:11" ht="16.05" customHeight="1">
      <c r="A78" s="171" t="s">
        <v>977</v>
      </c>
      <c r="B78" s="178" t="s">
        <v>1834</v>
      </c>
      <c r="C78" s="537"/>
      <c r="D78" s="537"/>
      <c r="E78" s="537"/>
      <c r="F78" s="537"/>
      <c r="G78" s="537"/>
      <c r="H78" s="537"/>
      <c r="I78" s="537"/>
      <c r="J78" s="537"/>
      <c r="K78" s="530">
        <f t="shared" si="7"/>
        <v>0</v>
      </c>
    </row>
    <row r="79" spans="1:11" ht="16.05" customHeight="1">
      <c r="A79" s="171" t="s">
        <v>979</v>
      </c>
      <c r="B79" s="178" t="s">
        <v>1835</v>
      </c>
      <c r="C79" s="537"/>
      <c r="D79" s="537"/>
      <c r="E79" s="537"/>
      <c r="F79" s="537"/>
      <c r="G79" s="537"/>
      <c r="H79" s="537"/>
      <c r="I79" s="537"/>
      <c r="J79" s="537"/>
      <c r="K79" s="530">
        <f t="shared" si="7"/>
        <v>0</v>
      </c>
    </row>
    <row r="80" spans="1:11" ht="16.05" customHeight="1">
      <c r="A80" s="171" t="s">
        <v>981</v>
      </c>
      <c r="B80" s="178" t="s">
        <v>1836</v>
      </c>
      <c r="C80" s="537"/>
      <c r="D80" s="537"/>
      <c r="E80" s="537"/>
      <c r="F80" s="537"/>
      <c r="G80" s="537"/>
      <c r="H80" s="537"/>
      <c r="I80" s="537"/>
      <c r="J80" s="537"/>
      <c r="K80" s="530">
        <f t="shared" si="7"/>
        <v>0</v>
      </c>
    </row>
    <row r="81" spans="1:11" ht="16.05" customHeight="1">
      <c r="A81" s="171" t="s">
        <v>816</v>
      </c>
      <c r="B81" s="178" t="s">
        <v>1837</v>
      </c>
      <c r="C81" s="537"/>
      <c r="D81" s="537"/>
      <c r="E81" s="537"/>
      <c r="F81" s="537"/>
      <c r="G81" s="537"/>
      <c r="H81" s="537"/>
      <c r="I81" s="537"/>
      <c r="J81" s="537"/>
      <c r="K81" s="530">
        <f t="shared" si="7"/>
        <v>0</v>
      </c>
    </row>
    <row r="82" spans="1:11" ht="16.05" customHeight="1">
      <c r="A82" s="171" t="s">
        <v>818</v>
      </c>
      <c r="B82" s="178" t="s">
        <v>1838</v>
      </c>
      <c r="C82" s="537"/>
      <c r="D82" s="537"/>
      <c r="E82" s="537"/>
      <c r="F82" s="537"/>
      <c r="G82" s="537"/>
      <c r="H82" s="537"/>
      <c r="I82" s="537"/>
      <c r="J82" s="537"/>
      <c r="K82" s="530">
        <f t="shared" si="7"/>
        <v>0</v>
      </c>
    </row>
    <row r="83" spans="1:11" ht="16.05" customHeight="1">
      <c r="A83" s="171" t="s">
        <v>983</v>
      </c>
      <c r="B83" s="178" t="s">
        <v>1839</v>
      </c>
      <c r="C83" s="537"/>
      <c r="D83" s="537"/>
      <c r="E83" s="537"/>
      <c r="F83" s="537"/>
      <c r="G83" s="537"/>
      <c r="H83" s="537"/>
      <c r="I83" s="537"/>
      <c r="J83" s="537"/>
      <c r="K83" s="530">
        <f t="shared" si="7"/>
        <v>0</v>
      </c>
    </row>
    <row r="84" spans="1:11" ht="16.05" customHeight="1">
      <c r="A84" s="171" t="s">
        <v>822</v>
      </c>
      <c r="B84" s="178" t="s">
        <v>1840</v>
      </c>
      <c r="C84" s="537"/>
      <c r="D84" s="537"/>
      <c r="E84" s="537"/>
      <c r="F84" s="537"/>
      <c r="G84" s="537"/>
      <c r="H84" s="537"/>
      <c r="I84" s="537"/>
      <c r="J84" s="537"/>
      <c r="K84" s="530">
        <f t="shared" si="7"/>
        <v>0</v>
      </c>
    </row>
    <row r="85" spans="1:11" ht="16.05" customHeight="1">
      <c r="A85" s="171" t="s">
        <v>824</v>
      </c>
      <c r="B85" s="178" t="s">
        <v>1841</v>
      </c>
      <c r="C85" s="537"/>
      <c r="D85" s="537"/>
      <c r="E85" s="537"/>
      <c r="F85" s="537"/>
      <c r="G85" s="537"/>
      <c r="H85" s="537"/>
      <c r="I85" s="537"/>
      <c r="J85" s="537"/>
      <c r="K85" s="530">
        <f t="shared" si="7"/>
        <v>0</v>
      </c>
    </row>
    <row r="86" spans="1:11" ht="16.05" customHeight="1">
      <c r="A86" s="171" t="s">
        <v>1842</v>
      </c>
      <c r="B86" s="178" t="s">
        <v>1843</v>
      </c>
      <c r="C86" s="537"/>
      <c r="D86" s="537"/>
      <c r="E86" s="537"/>
      <c r="F86" s="537"/>
      <c r="G86" s="537"/>
      <c r="H86" s="537"/>
      <c r="I86" s="537"/>
      <c r="J86" s="537"/>
      <c r="K86" s="530">
        <f t="shared" si="7"/>
        <v>0</v>
      </c>
    </row>
    <row r="87" spans="1:11" ht="16.05" customHeight="1">
      <c r="A87" s="171">
        <v>5620044</v>
      </c>
      <c r="B87" s="178" t="s">
        <v>1844</v>
      </c>
      <c r="C87" s="537"/>
      <c r="D87" s="537"/>
      <c r="E87" s="537"/>
      <c r="F87" s="537"/>
      <c r="G87" s="537"/>
      <c r="H87" s="537"/>
      <c r="I87" s="537"/>
      <c r="J87" s="537"/>
      <c r="K87" s="530">
        <f t="shared" si="7"/>
        <v>0</v>
      </c>
    </row>
    <row r="88" spans="1:11" ht="16.05" customHeight="1">
      <c r="A88" s="171">
        <v>5620045</v>
      </c>
      <c r="B88" s="178" t="s">
        <v>1845</v>
      </c>
      <c r="C88" s="537"/>
      <c r="D88" s="537"/>
      <c r="E88" s="537"/>
      <c r="F88" s="537"/>
      <c r="G88" s="537"/>
      <c r="H88" s="537"/>
      <c r="I88" s="537"/>
      <c r="J88" s="537"/>
      <c r="K88" s="530">
        <f t="shared" si="7"/>
        <v>0</v>
      </c>
    </row>
    <row r="89" spans="1:11" ht="16.05" customHeight="1">
      <c r="A89" s="171">
        <v>5620046</v>
      </c>
      <c r="B89" s="178" t="s">
        <v>1846</v>
      </c>
      <c r="C89" s="537"/>
      <c r="D89" s="537"/>
      <c r="E89" s="537"/>
      <c r="F89" s="537"/>
      <c r="G89" s="537"/>
      <c r="H89" s="537"/>
      <c r="I89" s="537"/>
      <c r="J89" s="537"/>
      <c r="K89" s="530">
        <f t="shared" si="7"/>
        <v>0</v>
      </c>
    </row>
    <row r="90" spans="1:11" ht="16.05" customHeight="1">
      <c r="A90" s="171">
        <v>5620047</v>
      </c>
      <c r="B90" s="178" t="s">
        <v>1847</v>
      </c>
      <c r="C90" s="537"/>
      <c r="D90" s="537"/>
      <c r="E90" s="537"/>
      <c r="F90" s="537"/>
      <c r="G90" s="537"/>
      <c r="H90" s="537"/>
      <c r="I90" s="537"/>
      <c r="J90" s="537"/>
      <c r="K90" s="530">
        <f t="shared" si="7"/>
        <v>0</v>
      </c>
    </row>
    <row r="91" spans="1:11" ht="16.05" customHeight="1">
      <c r="A91" s="171">
        <v>5620048</v>
      </c>
      <c r="B91" s="178" t="s">
        <v>1848</v>
      </c>
      <c r="C91" s="537"/>
      <c r="D91" s="537"/>
      <c r="E91" s="537"/>
      <c r="F91" s="537"/>
      <c r="G91" s="537"/>
      <c r="H91" s="537"/>
      <c r="I91" s="537"/>
      <c r="J91" s="537"/>
      <c r="K91" s="530">
        <f t="shared" si="7"/>
        <v>0</v>
      </c>
    </row>
    <row r="92" spans="1:11" ht="16.05" customHeight="1">
      <c r="A92" s="171" t="s">
        <v>838</v>
      </c>
      <c r="B92" s="178" t="s">
        <v>1849</v>
      </c>
      <c r="C92" s="537"/>
      <c r="D92" s="537"/>
      <c r="E92" s="537"/>
      <c r="F92" s="537"/>
      <c r="G92" s="537"/>
      <c r="H92" s="537"/>
      <c r="I92" s="537"/>
      <c r="J92" s="537"/>
      <c r="K92" s="530">
        <f t="shared" si="7"/>
        <v>0</v>
      </c>
    </row>
    <row r="93" spans="1:11" ht="16.05" customHeight="1">
      <c r="A93" s="171" t="s">
        <v>840</v>
      </c>
      <c r="B93" s="178" t="s">
        <v>1850</v>
      </c>
      <c r="C93" s="537"/>
      <c r="D93" s="537"/>
      <c r="E93" s="537"/>
      <c r="F93" s="537"/>
      <c r="G93" s="537"/>
      <c r="H93" s="537"/>
      <c r="I93" s="537"/>
      <c r="J93" s="537"/>
      <c r="K93" s="530">
        <f t="shared" si="7"/>
        <v>0</v>
      </c>
    </row>
    <row r="94" spans="1:11" ht="16.05" customHeight="1">
      <c r="A94" s="171" t="s">
        <v>842</v>
      </c>
      <c r="B94" s="178" t="s">
        <v>1851</v>
      </c>
      <c r="C94" s="537"/>
      <c r="D94" s="537"/>
      <c r="E94" s="537"/>
      <c r="F94" s="537"/>
      <c r="G94" s="537"/>
      <c r="H94" s="537"/>
      <c r="I94" s="537"/>
      <c r="J94" s="537"/>
      <c r="K94" s="530">
        <f t="shared" si="7"/>
        <v>0</v>
      </c>
    </row>
    <row r="95" spans="1:11" ht="16.05" customHeight="1">
      <c r="A95" s="171" t="s">
        <v>844</v>
      </c>
      <c r="B95" s="178" t="s">
        <v>1852</v>
      </c>
      <c r="C95" s="537"/>
      <c r="D95" s="537"/>
      <c r="E95" s="537"/>
      <c r="F95" s="537"/>
      <c r="G95" s="537"/>
      <c r="H95" s="537"/>
      <c r="I95" s="537"/>
      <c r="J95" s="537"/>
      <c r="K95" s="530">
        <f t="shared" si="7"/>
        <v>0</v>
      </c>
    </row>
    <row r="96" spans="1:11" ht="16.05" customHeight="1">
      <c r="A96" s="171">
        <v>5620053</v>
      </c>
      <c r="B96" s="178" t="s">
        <v>1853</v>
      </c>
      <c r="C96" s="537"/>
      <c r="D96" s="537"/>
      <c r="E96" s="537"/>
      <c r="F96" s="537"/>
      <c r="G96" s="537"/>
      <c r="H96" s="537"/>
      <c r="I96" s="537"/>
      <c r="J96" s="537"/>
      <c r="K96" s="530">
        <f t="shared" si="7"/>
        <v>0</v>
      </c>
    </row>
    <row r="97" spans="1:11" ht="16.05" customHeight="1">
      <c r="A97" s="171" t="s">
        <v>991</v>
      </c>
      <c r="B97" s="178" t="s">
        <v>1854</v>
      </c>
      <c r="C97" s="537"/>
      <c r="D97" s="537"/>
      <c r="E97" s="537"/>
      <c r="F97" s="537"/>
      <c r="G97" s="537"/>
      <c r="H97" s="537"/>
      <c r="I97" s="537"/>
      <c r="J97" s="537"/>
      <c r="K97" s="530"/>
    </row>
    <row r="98" spans="1:11" ht="16.05" customHeight="1">
      <c r="A98" s="171" t="s">
        <v>993</v>
      </c>
      <c r="B98" s="178" t="s">
        <v>1855</v>
      </c>
      <c r="C98" s="537"/>
      <c r="D98" s="537"/>
      <c r="E98" s="537"/>
      <c r="F98" s="537"/>
      <c r="G98" s="537"/>
      <c r="H98" s="537"/>
      <c r="I98" s="537"/>
      <c r="J98" s="537"/>
      <c r="K98" s="530"/>
    </row>
    <row r="99" spans="1:11" ht="16.05" customHeight="1">
      <c r="A99" s="171" t="s">
        <v>995</v>
      </c>
      <c r="B99" s="178" t="s">
        <v>1856</v>
      </c>
      <c r="C99" s="537"/>
      <c r="D99" s="537"/>
      <c r="E99" s="537"/>
      <c r="F99" s="537"/>
      <c r="G99" s="537"/>
      <c r="H99" s="537"/>
      <c r="I99" s="537"/>
      <c r="J99" s="537"/>
      <c r="K99" s="530"/>
    </row>
    <row r="100" spans="1:11" ht="16.05" customHeight="1">
      <c r="A100" s="171">
        <v>5620056</v>
      </c>
      <c r="B100" s="178" t="s">
        <v>1857</v>
      </c>
      <c r="C100" s="537"/>
      <c r="D100" s="537"/>
      <c r="E100" s="537"/>
      <c r="F100" s="537"/>
      <c r="G100" s="537"/>
      <c r="H100" s="537"/>
      <c r="I100" s="537"/>
      <c r="J100" s="537"/>
      <c r="K100" s="530">
        <f t="shared" si="7"/>
        <v>0</v>
      </c>
    </row>
    <row r="101" spans="1:11" ht="16.05" customHeight="1">
      <c r="A101" s="171" t="s">
        <v>907</v>
      </c>
      <c r="B101" s="178" t="s">
        <v>1858</v>
      </c>
      <c r="C101" s="537"/>
      <c r="D101" s="537"/>
      <c r="E101" s="537"/>
      <c r="F101" s="537"/>
      <c r="G101" s="537"/>
      <c r="H101" s="537"/>
      <c r="I101" s="537"/>
      <c r="J101" s="537"/>
      <c r="K101" s="530"/>
    </row>
    <row r="102" spans="1:11" ht="16.05" customHeight="1">
      <c r="A102" s="171" t="s">
        <v>949</v>
      </c>
      <c r="B102" s="178" t="s">
        <v>1859</v>
      </c>
      <c r="C102" s="537"/>
      <c r="D102" s="537"/>
      <c r="E102" s="537"/>
      <c r="F102" s="537"/>
      <c r="G102" s="537"/>
      <c r="H102" s="537"/>
      <c r="I102" s="537"/>
      <c r="J102" s="537"/>
      <c r="K102" s="530"/>
    </row>
    <row r="103" spans="1:11" ht="16.05" customHeight="1">
      <c r="A103" s="171" t="s">
        <v>963</v>
      </c>
      <c r="B103" s="178" t="s">
        <v>1860</v>
      </c>
      <c r="C103" s="537"/>
      <c r="D103" s="537"/>
      <c r="E103" s="537"/>
      <c r="F103" s="537"/>
      <c r="G103" s="537"/>
      <c r="H103" s="537"/>
      <c r="I103" s="537"/>
      <c r="J103" s="537"/>
      <c r="K103" s="530"/>
    </row>
    <row r="104" spans="1:11" ht="16.05" customHeight="1">
      <c r="A104" s="180" t="s">
        <v>850</v>
      </c>
      <c r="B104" s="181" t="s">
        <v>1861</v>
      </c>
      <c r="C104" s="537"/>
      <c r="D104" s="537"/>
      <c r="E104" s="537"/>
      <c r="F104" s="537"/>
      <c r="G104" s="537"/>
      <c r="H104" s="537"/>
      <c r="I104" s="537"/>
      <c r="J104" s="537"/>
      <c r="K104" s="530">
        <f t="shared" ref="K104" si="8">SUM(C104:J104)</f>
        <v>0</v>
      </c>
    </row>
    <row r="105" spans="1:11" ht="16.05" customHeight="1">
      <c r="A105" s="182" t="s">
        <v>915</v>
      </c>
      <c r="B105" s="183" t="s">
        <v>1862</v>
      </c>
      <c r="C105" s="533"/>
      <c r="D105" s="537"/>
      <c r="E105" s="537"/>
      <c r="F105" s="537"/>
      <c r="G105" s="537"/>
      <c r="H105" s="537"/>
      <c r="I105" s="537"/>
      <c r="J105" s="537"/>
      <c r="K105" s="530"/>
    </row>
    <row r="106" spans="1:11" ht="16.05" customHeight="1">
      <c r="A106" s="182" t="s">
        <v>917</v>
      </c>
      <c r="B106" s="184" t="s">
        <v>1863</v>
      </c>
      <c r="C106" s="533"/>
      <c r="D106" s="537"/>
      <c r="E106" s="537"/>
      <c r="F106" s="537"/>
      <c r="G106" s="537"/>
      <c r="H106" s="537"/>
      <c r="I106" s="537"/>
      <c r="J106" s="537"/>
      <c r="K106" s="530"/>
    </row>
    <row r="107" spans="1:11" ht="16.05" customHeight="1">
      <c r="A107" s="182" t="s">
        <v>919</v>
      </c>
      <c r="B107" s="183" t="s">
        <v>1864</v>
      </c>
      <c r="C107" s="533"/>
      <c r="D107" s="537"/>
      <c r="E107" s="537"/>
      <c r="F107" s="537"/>
      <c r="G107" s="537"/>
      <c r="H107" s="537"/>
      <c r="I107" s="537"/>
      <c r="J107" s="537"/>
      <c r="K107" s="530"/>
    </row>
    <row r="108" spans="1:11" ht="16.05" customHeight="1">
      <c r="A108" s="182" t="s">
        <v>921</v>
      </c>
      <c r="B108" s="183" t="s">
        <v>1865</v>
      </c>
      <c r="C108" s="533"/>
      <c r="D108" s="537"/>
      <c r="E108" s="537"/>
      <c r="F108" s="537"/>
      <c r="G108" s="537"/>
      <c r="H108" s="537"/>
      <c r="I108" s="537"/>
      <c r="J108" s="537"/>
      <c r="K108" s="530"/>
    </row>
    <row r="109" spans="1:11" ht="16.05" customHeight="1">
      <c r="A109" s="182" t="s">
        <v>923</v>
      </c>
      <c r="B109" s="183" t="s">
        <v>1866</v>
      </c>
      <c r="C109" s="533"/>
      <c r="D109" s="537"/>
      <c r="E109" s="537"/>
      <c r="F109" s="537"/>
      <c r="G109" s="537"/>
      <c r="H109" s="537"/>
      <c r="I109" s="537"/>
      <c r="J109" s="537"/>
      <c r="K109" s="530"/>
    </row>
    <row r="110" spans="1:11" ht="16.05" customHeight="1">
      <c r="A110" s="182" t="s">
        <v>925</v>
      </c>
      <c r="B110" s="183" t="s">
        <v>1867</v>
      </c>
      <c r="C110" s="533"/>
      <c r="D110" s="537"/>
      <c r="E110" s="537"/>
      <c r="F110" s="537"/>
      <c r="G110" s="537"/>
      <c r="H110" s="537"/>
      <c r="I110" s="537"/>
      <c r="J110" s="537"/>
      <c r="K110" s="530"/>
    </row>
    <row r="111" spans="1:11" ht="16.05" customHeight="1">
      <c r="A111" s="182" t="s">
        <v>927</v>
      </c>
      <c r="B111" s="183" t="s">
        <v>1868</v>
      </c>
      <c r="C111" s="533"/>
      <c r="D111" s="537"/>
      <c r="E111" s="537"/>
      <c r="F111" s="537"/>
      <c r="G111" s="537"/>
      <c r="H111" s="537"/>
      <c r="I111" s="537"/>
      <c r="J111" s="537"/>
      <c r="K111" s="530"/>
    </row>
    <row r="112" spans="1:11" ht="16.05" customHeight="1">
      <c r="A112" s="182"/>
      <c r="B112" s="183"/>
      <c r="C112" s="533"/>
      <c r="D112" s="537"/>
      <c r="E112" s="537"/>
      <c r="F112" s="537"/>
      <c r="G112" s="537"/>
      <c r="H112" s="537"/>
      <c r="I112" s="537"/>
      <c r="J112" s="537"/>
      <c r="K112" s="530"/>
    </row>
    <row r="113" spans="1:11" ht="16.05" customHeight="1">
      <c r="A113" s="4"/>
      <c r="B113" s="185" t="s">
        <v>59</v>
      </c>
      <c r="C113" s="530">
        <f t="shared" ref="C113:K113" si="9">SUM(C46:C104)</f>
        <v>0</v>
      </c>
      <c r="D113" s="530">
        <f t="shared" si="9"/>
        <v>0</v>
      </c>
      <c r="E113" s="530">
        <f t="shared" si="9"/>
        <v>0</v>
      </c>
      <c r="F113" s="530">
        <f t="shared" si="9"/>
        <v>0</v>
      </c>
      <c r="G113" s="530">
        <f t="shared" si="9"/>
        <v>0</v>
      </c>
      <c r="H113" s="530">
        <f t="shared" si="9"/>
        <v>0</v>
      </c>
      <c r="I113" s="530">
        <f t="shared" si="9"/>
        <v>0</v>
      </c>
      <c r="J113" s="530">
        <f t="shared" si="9"/>
        <v>0</v>
      </c>
      <c r="K113" s="530">
        <f t="shared" si="9"/>
        <v>0</v>
      </c>
    </row>
    <row r="114" spans="1:11" ht="16.05" customHeight="1">
      <c r="A114" s="169"/>
      <c r="B114" s="174" t="s">
        <v>1869</v>
      </c>
      <c r="C114" s="605"/>
      <c r="D114" s="605"/>
      <c r="E114" s="605"/>
      <c r="F114" s="605"/>
      <c r="G114" s="605"/>
      <c r="H114" s="605"/>
      <c r="I114" s="605"/>
      <c r="J114" s="605"/>
      <c r="K114" s="605"/>
    </row>
    <row r="115" spans="1:11" ht="16.05" customHeight="1">
      <c r="A115" s="175" t="s">
        <v>1028</v>
      </c>
      <c r="B115" s="5" t="s">
        <v>1870</v>
      </c>
      <c r="C115" s="537"/>
      <c r="D115" s="537"/>
      <c r="E115" s="537"/>
      <c r="F115" s="537"/>
      <c r="G115" s="537"/>
      <c r="H115" s="537"/>
      <c r="I115" s="537"/>
      <c r="J115" s="537"/>
      <c r="K115" s="530">
        <f>SUM(C115:J115)</f>
        <v>0</v>
      </c>
    </row>
    <row r="116" spans="1:11" ht="16.05" customHeight="1">
      <c r="A116" s="171" t="s">
        <v>1030</v>
      </c>
      <c r="B116" s="5" t="s">
        <v>1871</v>
      </c>
      <c r="C116" s="537"/>
      <c r="D116" s="537"/>
      <c r="E116" s="537"/>
      <c r="F116" s="537"/>
      <c r="G116" s="537"/>
      <c r="H116" s="537"/>
      <c r="I116" s="537"/>
      <c r="J116" s="537"/>
      <c r="K116" s="530">
        <f>SUM(C116:J116)</f>
        <v>0</v>
      </c>
    </row>
    <row r="117" spans="1:11" ht="16.05" customHeight="1">
      <c r="A117" s="171" t="s">
        <v>1032</v>
      </c>
      <c r="B117" s="5" t="s">
        <v>1872</v>
      </c>
      <c r="C117" s="537"/>
      <c r="D117" s="537"/>
      <c r="E117" s="537"/>
      <c r="F117" s="537"/>
      <c r="G117" s="537"/>
      <c r="H117" s="537"/>
      <c r="I117" s="537"/>
      <c r="J117" s="537"/>
      <c r="K117" s="530">
        <f>SUM(C117:J117)</f>
        <v>0</v>
      </c>
    </row>
    <row r="118" spans="1:11" ht="16.05" customHeight="1">
      <c r="A118" s="171" t="s">
        <v>1034</v>
      </c>
      <c r="B118" s="5" t="s">
        <v>1873</v>
      </c>
      <c r="C118" s="537"/>
      <c r="D118" s="537"/>
      <c r="E118" s="537"/>
      <c r="F118" s="537"/>
      <c r="G118" s="537"/>
      <c r="H118" s="537"/>
      <c r="I118" s="537"/>
      <c r="J118" s="537"/>
      <c r="K118" s="530">
        <f>SUM(C118:J118)</f>
        <v>0</v>
      </c>
    </row>
    <row r="119" spans="1:11" ht="16.05" customHeight="1">
      <c r="A119" s="180" t="s">
        <v>1036</v>
      </c>
      <c r="B119" s="5" t="s">
        <v>1874</v>
      </c>
      <c r="C119" s="537"/>
      <c r="D119" s="537"/>
      <c r="E119" s="537"/>
      <c r="F119" s="537"/>
      <c r="G119" s="537"/>
      <c r="H119" s="537"/>
      <c r="I119" s="537"/>
      <c r="J119" s="537"/>
      <c r="K119" s="530"/>
    </row>
    <row r="120" spans="1:11" ht="16.05" customHeight="1">
      <c r="A120" s="180" t="s">
        <v>1038</v>
      </c>
      <c r="B120" s="5" t="s">
        <v>1875</v>
      </c>
      <c r="C120" s="537"/>
      <c r="D120" s="537"/>
      <c r="E120" s="537"/>
      <c r="F120" s="537"/>
      <c r="G120" s="537"/>
      <c r="H120" s="537"/>
      <c r="I120" s="537"/>
      <c r="J120" s="537"/>
      <c r="K120" s="530"/>
    </row>
    <row r="121" spans="1:11" ht="16.05" customHeight="1">
      <c r="A121" s="180" t="s">
        <v>1040</v>
      </c>
      <c r="B121" s="5" t="s">
        <v>1876</v>
      </c>
      <c r="C121" s="537"/>
      <c r="D121" s="537"/>
      <c r="E121" s="537"/>
      <c r="F121" s="537"/>
      <c r="G121" s="537"/>
      <c r="H121" s="537"/>
      <c r="I121" s="537"/>
      <c r="J121" s="537"/>
      <c r="K121" s="530">
        <f>SUM(C121:J121)</f>
        <v>0</v>
      </c>
    </row>
    <row r="122" spans="1:11" ht="16.05" customHeight="1">
      <c r="A122" s="169"/>
      <c r="B122" s="15" t="s">
        <v>1042</v>
      </c>
      <c r="C122" s="530">
        <f>SUM(C115:C121)</f>
        <v>0</v>
      </c>
      <c r="D122" s="530">
        <f t="shared" ref="D122:J122" si="10">SUM(D115:D121)</f>
        <v>0</v>
      </c>
      <c r="E122" s="530">
        <f t="shared" si="10"/>
        <v>0</v>
      </c>
      <c r="F122" s="530">
        <f t="shared" si="10"/>
        <v>0</v>
      </c>
      <c r="G122" s="530">
        <f t="shared" si="10"/>
        <v>0</v>
      </c>
      <c r="H122" s="530">
        <f t="shared" si="10"/>
        <v>0</v>
      </c>
      <c r="I122" s="530">
        <f t="shared" si="10"/>
        <v>0</v>
      </c>
      <c r="J122" s="530">
        <f t="shared" si="10"/>
        <v>0</v>
      </c>
      <c r="K122" s="530">
        <f>SUM(K115:K121)</f>
        <v>0</v>
      </c>
    </row>
    <row r="123" spans="1:11" ht="16.05" customHeight="1">
      <c r="A123" s="175" t="s">
        <v>864</v>
      </c>
      <c r="B123" s="5" t="s">
        <v>1877</v>
      </c>
      <c r="C123" s="537"/>
      <c r="D123" s="537"/>
      <c r="E123" s="537"/>
      <c r="F123" s="537"/>
      <c r="G123" s="537"/>
      <c r="H123" s="537"/>
      <c r="I123" s="537"/>
      <c r="J123" s="537"/>
      <c r="K123" s="530">
        <f>SUM(C123:J123)</f>
        <v>0</v>
      </c>
    </row>
    <row r="124" spans="1:11" ht="16.05" customHeight="1">
      <c r="A124" s="169"/>
      <c r="B124" s="5" t="s">
        <v>1878</v>
      </c>
      <c r="C124" s="605"/>
      <c r="D124" s="605"/>
      <c r="E124" s="605"/>
      <c r="F124" s="605"/>
      <c r="G124" s="605"/>
      <c r="H124" s="605"/>
      <c r="I124" s="605"/>
      <c r="J124" s="605"/>
      <c r="K124" s="605"/>
    </row>
    <row r="125" spans="1:11" ht="16.05" customHeight="1">
      <c r="A125" s="171" t="s">
        <v>862</v>
      </c>
      <c r="B125" s="5" t="s">
        <v>1879</v>
      </c>
      <c r="C125" s="537"/>
      <c r="D125" s="537"/>
      <c r="E125" s="537"/>
      <c r="F125" s="537"/>
      <c r="G125" s="537"/>
      <c r="H125" s="537"/>
      <c r="I125" s="537"/>
      <c r="J125" s="537"/>
      <c r="K125" s="530">
        <f>SUM(C125:J125)</f>
        <v>0</v>
      </c>
    </row>
    <row r="126" spans="1:11" ht="16.05" customHeight="1">
      <c r="A126" s="171" t="s">
        <v>975</v>
      </c>
      <c r="B126" s="5" t="s">
        <v>1880</v>
      </c>
      <c r="C126" s="537"/>
      <c r="D126" s="537"/>
      <c r="E126" s="537"/>
      <c r="F126" s="537"/>
      <c r="G126" s="537"/>
      <c r="H126" s="537"/>
      <c r="I126" s="537"/>
      <c r="J126" s="537"/>
      <c r="K126" s="530">
        <f>SUM(C126:J126)</f>
        <v>0</v>
      </c>
    </row>
    <row r="127" spans="1:11" ht="16.05" customHeight="1">
      <c r="A127" s="169"/>
      <c r="B127" s="5" t="s">
        <v>1881</v>
      </c>
      <c r="C127" s="530">
        <f t="shared" ref="C127:K127" si="11">SUM(C125:C126)</f>
        <v>0</v>
      </c>
      <c r="D127" s="530">
        <f t="shared" si="11"/>
        <v>0</v>
      </c>
      <c r="E127" s="530">
        <f t="shared" si="11"/>
        <v>0</v>
      </c>
      <c r="F127" s="530">
        <f t="shared" si="11"/>
        <v>0</v>
      </c>
      <c r="G127" s="530">
        <f t="shared" si="11"/>
        <v>0</v>
      </c>
      <c r="H127" s="530">
        <f t="shared" si="11"/>
        <v>0</v>
      </c>
      <c r="I127" s="530">
        <f t="shared" si="11"/>
        <v>0</v>
      </c>
      <c r="J127" s="530">
        <f t="shared" si="11"/>
        <v>0</v>
      </c>
      <c r="K127" s="530">
        <f t="shared" si="11"/>
        <v>0</v>
      </c>
    </row>
    <row r="128" spans="1:11" ht="16.05" customHeight="1">
      <c r="A128" s="169"/>
      <c r="B128" s="14" t="s">
        <v>1744</v>
      </c>
      <c r="C128" s="608"/>
      <c r="D128" s="608"/>
      <c r="E128" s="608"/>
      <c r="F128" s="608"/>
      <c r="G128" s="608"/>
      <c r="H128" s="608"/>
      <c r="I128" s="608"/>
      <c r="J128" s="608"/>
      <c r="K128" s="608"/>
    </row>
    <row r="129" spans="1:11" ht="16.05" customHeight="1">
      <c r="A129" s="169"/>
      <c r="B129" s="166" t="s">
        <v>1882</v>
      </c>
      <c r="C129" s="537"/>
      <c r="D129" s="537"/>
      <c r="E129" s="537"/>
      <c r="F129" s="537"/>
      <c r="G129" s="537"/>
      <c r="H129" s="537"/>
      <c r="I129" s="537"/>
      <c r="J129" s="537"/>
      <c r="K129" s="530">
        <f>SUM(C129:J129)</f>
        <v>0</v>
      </c>
    </row>
    <row r="130" spans="1:11" ht="16.05" customHeight="1">
      <c r="A130" s="169"/>
      <c r="B130" s="166" t="s">
        <v>1883</v>
      </c>
      <c r="C130" s="537"/>
      <c r="D130" s="537"/>
      <c r="E130" s="537"/>
      <c r="F130" s="537"/>
      <c r="G130" s="537"/>
      <c r="H130" s="537"/>
      <c r="I130" s="537"/>
      <c r="J130" s="537"/>
      <c r="K130" s="530">
        <f>SUM(C130:J130)</f>
        <v>0</v>
      </c>
    </row>
    <row r="131" spans="1:11" ht="16.05" customHeight="1">
      <c r="A131" s="169"/>
      <c r="B131" s="166" t="s">
        <v>1884</v>
      </c>
      <c r="C131" s="530">
        <f>SUM(C129:C130)</f>
        <v>0</v>
      </c>
      <c r="D131" s="530">
        <f t="shared" ref="D131:J131" si="12">SUM(D129:D130)</f>
        <v>0</v>
      </c>
      <c r="E131" s="530">
        <f t="shared" si="12"/>
        <v>0</v>
      </c>
      <c r="F131" s="530">
        <f t="shared" si="12"/>
        <v>0</v>
      </c>
      <c r="G131" s="530">
        <f t="shared" si="12"/>
        <v>0</v>
      </c>
      <c r="H131" s="530">
        <f t="shared" si="12"/>
        <v>0</v>
      </c>
      <c r="I131" s="530">
        <f t="shared" si="12"/>
        <v>0</v>
      </c>
      <c r="J131" s="530">
        <f t="shared" si="12"/>
        <v>0</v>
      </c>
      <c r="K131" s="530">
        <f>SUM(C131:J131)</f>
        <v>0</v>
      </c>
    </row>
    <row r="132" spans="1:11" ht="16.05" customHeight="1">
      <c r="A132" s="169"/>
      <c r="B132" s="14" t="s">
        <v>70</v>
      </c>
      <c r="C132" s="537">
        <f>SUM(C129:C131)</f>
        <v>0</v>
      </c>
      <c r="D132" s="537">
        <f t="shared" ref="D132:J132" si="13">SUM(D129:D131)</f>
        <v>0</v>
      </c>
      <c r="E132" s="537">
        <f t="shared" si="13"/>
        <v>0</v>
      </c>
      <c r="F132" s="537">
        <f t="shared" si="13"/>
        <v>0</v>
      </c>
      <c r="G132" s="537">
        <f t="shared" si="13"/>
        <v>0</v>
      </c>
      <c r="H132" s="537">
        <f t="shared" si="13"/>
        <v>0</v>
      </c>
      <c r="I132" s="537">
        <f t="shared" si="13"/>
        <v>0</v>
      </c>
      <c r="J132" s="537">
        <f t="shared" si="13"/>
        <v>0</v>
      </c>
      <c r="K132" s="530">
        <f>SUM(C132:J132)</f>
        <v>0</v>
      </c>
    </row>
    <row r="134" spans="1:11">
      <c r="A134"/>
      <c r="B134" s="32"/>
    </row>
  </sheetData>
  <printOptions horizontalCentered="1" verticalCentered="1"/>
  <pageMargins left="0" right="0" top="0" bottom="1" header="0.5" footer="0.5"/>
  <pageSetup scale="68" fitToHeight="0" orientation="landscape" r:id="rId1"/>
  <headerFooter alignWithMargins="0">
    <oddFooter>&amp;R&amp;"Arial,Bold"Page 48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2F2C9-FD45-4B58-8927-EA4616C8468A}">
  <sheetPr>
    <pageSetUpPr fitToPage="1"/>
  </sheetPr>
  <dimension ref="A1:K38"/>
  <sheetViews>
    <sheetView tabSelected="1" zoomScaleNormal="100" workbookViewId="0">
      <selection activeCell="A41" sqref="A41"/>
    </sheetView>
  </sheetViews>
  <sheetFormatPr defaultRowHeight="13.2"/>
  <cols>
    <col min="1" max="1" width="65.6640625" customWidth="1"/>
    <col min="2" max="2" width="56.6640625" customWidth="1"/>
    <col min="3" max="3" width="9.6640625" customWidth="1"/>
  </cols>
  <sheetData>
    <row r="1" spans="1:11" s="131" customFormat="1">
      <c r="A1" s="131" t="s">
        <v>1748</v>
      </c>
      <c r="B1" s="555"/>
      <c r="C1" s="153" t="s">
        <v>1885</v>
      </c>
    </row>
    <row r="2" spans="1:11" s="131" customFormat="1">
      <c r="A2" s="131" t="s">
        <v>2368</v>
      </c>
      <c r="C2" s="318" t="s">
        <v>2431</v>
      </c>
    </row>
    <row r="3" spans="1:11">
      <c r="A3" s="188" t="s">
        <v>1886</v>
      </c>
      <c r="B3" s="140"/>
      <c r="C3" s="189"/>
      <c r="D3" s="123" t="s">
        <v>94</v>
      </c>
    </row>
    <row r="4" spans="1:11">
      <c r="A4" s="190"/>
      <c r="B4" s="139"/>
      <c r="C4" s="191"/>
    </row>
    <row r="5" spans="1:11">
      <c r="A5" s="192"/>
      <c r="B5" s="139"/>
      <c r="C5" s="191"/>
    </row>
    <row r="6" spans="1:11">
      <c r="A6" s="842"/>
      <c r="B6" s="139"/>
      <c r="C6" s="191"/>
    </row>
    <row r="7" spans="1:11">
      <c r="A7" s="842"/>
      <c r="B7" s="139"/>
      <c r="C7" s="191"/>
    </row>
    <row r="8" spans="1:11">
      <c r="A8" s="842"/>
      <c r="B8" s="139"/>
      <c r="C8" s="191"/>
    </row>
    <row r="9" spans="1:11">
      <c r="A9" s="190" t="s">
        <v>1743</v>
      </c>
      <c r="B9" s="139"/>
      <c r="C9" s="191"/>
      <c r="K9" t="s">
        <v>94</v>
      </c>
    </row>
    <row r="10" spans="1:11">
      <c r="A10" s="190" t="s">
        <v>2328</v>
      </c>
      <c r="B10" s="139"/>
      <c r="C10" s="191"/>
    </row>
    <row r="11" spans="1:11">
      <c r="A11" s="190"/>
      <c r="B11" s="139"/>
      <c r="C11" s="191"/>
    </row>
    <row r="12" spans="1:11">
      <c r="A12" s="190"/>
      <c r="B12" s="139"/>
      <c r="C12" s="191"/>
    </row>
    <row r="13" spans="1:11">
      <c r="A13" s="190"/>
      <c r="B13" s="139"/>
      <c r="C13" s="191"/>
    </row>
    <row r="14" spans="1:11">
      <c r="A14" s="190"/>
      <c r="B14" s="139"/>
      <c r="C14" s="191"/>
    </row>
    <row r="15" spans="1:11">
      <c r="A15" s="190"/>
      <c r="B15" s="139"/>
      <c r="C15" s="191"/>
    </row>
    <row r="16" spans="1:11">
      <c r="A16" s="190"/>
      <c r="B16" s="139"/>
      <c r="C16" s="191"/>
    </row>
    <row r="17" spans="1:3">
      <c r="A17" s="190"/>
      <c r="C17" s="191"/>
    </row>
    <row r="18" spans="1:3">
      <c r="A18" s="190"/>
      <c r="C18" s="191"/>
    </row>
    <row r="19" spans="1:3">
      <c r="A19" s="192"/>
      <c r="B19" s="139"/>
      <c r="C19" s="191"/>
    </row>
    <row r="20" spans="1:3">
      <c r="A20" s="192"/>
      <c r="B20" s="139"/>
      <c r="C20" s="191"/>
    </row>
    <row r="21" spans="1:3">
      <c r="A21" s="192"/>
      <c r="B21" s="139"/>
      <c r="C21" s="191"/>
    </row>
    <row r="22" spans="1:3">
      <c r="A22" s="190"/>
      <c r="C22" s="191"/>
    </row>
    <row r="23" spans="1:3">
      <c r="A23" s="190"/>
      <c r="C23" s="191"/>
    </row>
    <row r="24" spans="1:3">
      <c r="A24" s="192"/>
      <c r="B24" s="139"/>
      <c r="C24" s="191"/>
    </row>
    <row r="25" spans="1:3">
      <c r="A25" s="192"/>
      <c r="B25" s="139"/>
      <c r="C25" s="191"/>
    </row>
    <row r="26" spans="1:3">
      <c r="A26" s="192"/>
      <c r="B26" s="139"/>
      <c r="C26" s="191"/>
    </row>
    <row r="27" spans="1:3">
      <c r="A27" s="192"/>
      <c r="B27" s="139"/>
      <c r="C27" s="191"/>
    </row>
    <row r="28" spans="1:3">
      <c r="A28" s="192"/>
      <c r="B28" s="139"/>
      <c r="C28" s="191"/>
    </row>
    <row r="29" spans="1:3">
      <c r="A29" s="192"/>
      <c r="B29" s="139"/>
      <c r="C29" s="191"/>
    </row>
    <row r="30" spans="1:3">
      <c r="A30" s="192"/>
      <c r="B30" s="139"/>
      <c r="C30" s="191"/>
    </row>
    <row r="31" spans="1:3">
      <c r="A31" s="192"/>
      <c r="B31" s="139"/>
      <c r="C31" s="191"/>
    </row>
    <row r="32" spans="1:3">
      <c r="A32" s="192"/>
      <c r="B32" s="139"/>
      <c r="C32" s="191"/>
    </row>
    <row r="33" spans="1:3">
      <c r="A33" s="190"/>
      <c r="C33" s="191"/>
    </row>
    <row r="34" spans="1:3">
      <c r="A34" s="190"/>
      <c r="C34" s="191"/>
    </row>
    <row r="35" spans="1:3">
      <c r="A35" s="190"/>
      <c r="C35" s="191"/>
    </row>
    <row r="36" spans="1:3">
      <c r="A36" s="193"/>
      <c r="B36" s="194"/>
      <c r="C36" s="195"/>
    </row>
    <row r="38" spans="1:3">
      <c r="C38" s="528" t="s">
        <v>2236</v>
      </c>
    </row>
  </sheetData>
  <printOptions horizontalCentered="1" verticalCentered="1"/>
  <pageMargins left="0" right="0" top="0" bottom="0" header="0.5" footer="0.5"/>
  <pageSetup fitToWidth="0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5C4B4-E236-4976-A61E-A74BF466F2BE}">
  <sheetPr>
    <pageSetUpPr fitToPage="1"/>
  </sheetPr>
  <dimension ref="A1:J37"/>
  <sheetViews>
    <sheetView showZeros="0" topLeftCell="C4" zoomScaleNormal="100" workbookViewId="0">
      <selection activeCell="A25" sqref="A25"/>
    </sheetView>
  </sheetViews>
  <sheetFormatPr defaultRowHeight="13.2"/>
  <cols>
    <col min="1" max="1" width="7.6640625" customWidth="1"/>
    <col min="2" max="2" width="8.33203125" customWidth="1"/>
    <col min="3" max="3" width="10" customWidth="1"/>
    <col min="4" max="4" width="40.5546875" customWidth="1"/>
    <col min="5" max="5" width="13.6640625" style="196" customWidth="1"/>
    <col min="6" max="6" width="8.21875" customWidth="1"/>
    <col min="7" max="7" width="10.5546875" customWidth="1"/>
    <col min="8" max="8" width="40.6640625" customWidth="1"/>
    <col min="9" max="9" width="13.6640625" style="196" customWidth="1"/>
  </cols>
  <sheetData>
    <row r="1" spans="1:10" s="131" customFormat="1">
      <c r="A1" s="131" t="s">
        <v>1890</v>
      </c>
      <c r="E1" s="609"/>
      <c r="G1" s="134"/>
      <c r="I1" s="610" t="s">
        <v>1891</v>
      </c>
    </row>
    <row r="2" spans="1:10" s="131" customFormat="1">
      <c r="A2" s="131" t="s">
        <v>1892</v>
      </c>
      <c r="E2" s="609"/>
      <c r="I2" s="318" t="s">
        <v>2431</v>
      </c>
    </row>
    <row r="3" spans="1:10" s="131" customFormat="1">
      <c r="A3" s="611" t="s">
        <v>1893</v>
      </c>
      <c r="B3" s="536" t="s">
        <v>1894</v>
      </c>
      <c r="C3" s="526" t="s">
        <v>1895</v>
      </c>
      <c r="D3" s="526" t="s">
        <v>1896</v>
      </c>
      <c r="E3" s="612" t="s">
        <v>1897</v>
      </c>
      <c r="F3" s="526" t="s">
        <v>1894</v>
      </c>
      <c r="G3" s="526" t="s">
        <v>1895</v>
      </c>
      <c r="H3" s="526" t="s">
        <v>1898</v>
      </c>
      <c r="I3" s="612" t="s">
        <v>1897</v>
      </c>
    </row>
    <row r="4" spans="1:10" s="131" customFormat="1">
      <c r="A4" s="386" t="s">
        <v>1899</v>
      </c>
      <c r="B4" s="386" t="s">
        <v>1603</v>
      </c>
      <c r="C4" s="542"/>
      <c r="D4" s="541" t="s">
        <v>1900</v>
      </c>
      <c r="E4" s="613"/>
      <c r="F4" s="541" t="s">
        <v>1603</v>
      </c>
      <c r="G4" s="542"/>
      <c r="H4" s="541" t="s">
        <v>1900</v>
      </c>
      <c r="I4" s="613"/>
      <c r="J4" s="131" t="s">
        <v>94</v>
      </c>
    </row>
    <row r="5" spans="1:10" s="123" customFormat="1" ht="18" customHeight="1">
      <c r="A5" s="614">
        <v>1</v>
      </c>
      <c r="B5" s="614">
        <v>5710221</v>
      </c>
      <c r="C5" s="614">
        <v>3</v>
      </c>
      <c r="D5" s="615" t="s">
        <v>2435</v>
      </c>
      <c r="E5" s="616">
        <v>12500</v>
      </c>
      <c r="F5" s="614">
        <v>5710221</v>
      </c>
      <c r="G5" s="614">
        <v>3</v>
      </c>
      <c r="H5" s="615" t="s">
        <v>2435</v>
      </c>
      <c r="I5" s="616">
        <v>12500</v>
      </c>
    </row>
    <row r="6" spans="1:10" s="123" customFormat="1" ht="18" customHeight="1">
      <c r="A6" s="614">
        <v>2</v>
      </c>
      <c r="B6" s="614">
        <v>5710253</v>
      </c>
      <c r="C6" s="614"/>
      <c r="D6" s="615"/>
      <c r="E6" s="616"/>
      <c r="F6" s="614">
        <v>5710253</v>
      </c>
      <c r="G6" s="614">
        <v>5</v>
      </c>
      <c r="H6" s="615" t="s">
        <v>2120</v>
      </c>
      <c r="I6" s="616">
        <v>10000</v>
      </c>
    </row>
    <row r="7" spans="1:10" s="123" customFormat="1" ht="18" customHeight="1">
      <c r="A7" s="614">
        <v>3</v>
      </c>
      <c r="B7" s="614">
        <v>5710224</v>
      </c>
      <c r="C7" s="614">
        <v>3</v>
      </c>
      <c r="D7" s="615" t="s">
        <v>2119</v>
      </c>
      <c r="E7" s="616">
        <v>10000</v>
      </c>
      <c r="F7" s="614">
        <v>5710224</v>
      </c>
      <c r="G7" s="614">
        <v>3</v>
      </c>
      <c r="H7" s="615" t="s">
        <v>2119</v>
      </c>
      <c r="I7" s="616">
        <v>5500</v>
      </c>
    </row>
    <row r="8" spans="1:10" s="123" customFormat="1" ht="18" customHeight="1">
      <c r="A8" s="614">
        <v>4</v>
      </c>
      <c r="B8" s="614">
        <v>5710236</v>
      </c>
      <c r="C8" s="614">
        <v>6</v>
      </c>
      <c r="D8" s="615" t="s">
        <v>2436</v>
      </c>
      <c r="E8" s="616">
        <v>3000</v>
      </c>
      <c r="F8" s="614">
        <v>5710236</v>
      </c>
      <c r="G8" s="614">
        <v>6</v>
      </c>
      <c r="H8" s="615" t="s">
        <v>2438</v>
      </c>
      <c r="I8" s="616">
        <v>6000</v>
      </c>
    </row>
    <row r="9" spans="1:10" s="123" customFormat="1" ht="18" customHeight="1">
      <c r="A9" s="614">
        <v>5</v>
      </c>
      <c r="B9" s="614">
        <v>5710236</v>
      </c>
      <c r="C9" s="614">
        <v>1</v>
      </c>
      <c r="D9" s="615" t="s">
        <v>2437</v>
      </c>
      <c r="E9" s="616">
        <v>3000</v>
      </c>
      <c r="F9" s="614">
        <v>5710236</v>
      </c>
      <c r="G9" s="614"/>
      <c r="H9" s="615"/>
      <c r="I9" s="616"/>
    </row>
    <row r="10" spans="1:10" ht="18" customHeight="1">
      <c r="A10" s="198"/>
      <c r="B10" s="198"/>
      <c r="C10" s="198"/>
      <c r="D10" s="198"/>
      <c r="E10" s="586"/>
      <c r="F10" s="198"/>
      <c r="G10" s="198"/>
      <c r="H10" s="198"/>
      <c r="I10" s="586"/>
    </row>
    <row r="11" spans="1:10" ht="18" customHeight="1">
      <c r="A11" s="198"/>
      <c r="B11" s="198"/>
      <c r="C11" s="198"/>
      <c r="D11" s="198"/>
      <c r="E11" s="586"/>
      <c r="F11" s="198"/>
      <c r="G11" s="198"/>
      <c r="H11" s="198"/>
      <c r="I11" s="586"/>
    </row>
    <row r="12" spans="1:10" ht="18" customHeight="1">
      <c r="A12" s="198"/>
      <c r="B12" s="198"/>
      <c r="C12" s="198"/>
      <c r="D12" s="198"/>
      <c r="E12" s="586"/>
      <c r="F12" s="198"/>
      <c r="G12" s="198"/>
      <c r="H12" s="198"/>
      <c r="I12" s="586"/>
    </row>
    <row r="13" spans="1:10" ht="18" customHeight="1">
      <c r="A13" s="198"/>
      <c r="B13" s="198"/>
      <c r="C13" s="198"/>
      <c r="D13" s="198"/>
      <c r="E13" s="586"/>
      <c r="F13" s="198"/>
      <c r="G13" s="198"/>
      <c r="H13" s="198"/>
      <c r="I13" s="586"/>
    </row>
    <row r="14" spans="1:10" ht="18" customHeight="1">
      <c r="A14" s="198"/>
      <c r="B14" s="198"/>
      <c r="C14" s="198"/>
      <c r="D14" s="198"/>
      <c r="E14" s="586"/>
      <c r="F14" s="198"/>
      <c r="G14" s="198"/>
      <c r="H14" s="198"/>
      <c r="I14" s="586"/>
    </row>
    <row r="15" spans="1:10" ht="18" customHeight="1">
      <c r="A15" s="198"/>
      <c r="B15" s="198"/>
      <c r="C15" s="198"/>
      <c r="D15" s="198"/>
      <c r="E15" s="586"/>
      <c r="F15" s="198"/>
      <c r="G15" s="198"/>
      <c r="H15" s="198"/>
      <c r="I15" s="586"/>
    </row>
    <row r="16" spans="1:10" ht="18" customHeight="1">
      <c r="A16" s="198"/>
      <c r="B16" s="198"/>
      <c r="C16" s="198"/>
      <c r="D16" s="198"/>
      <c r="E16" s="586"/>
      <c r="F16" s="198"/>
      <c r="G16" s="198"/>
      <c r="H16" s="198"/>
      <c r="I16" s="586"/>
    </row>
    <row r="17" spans="1:9" ht="18" customHeight="1">
      <c r="A17" s="197"/>
      <c r="B17" s="197"/>
      <c r="C17" s="197"/>
      <c r="D17" s="197"/>
      <c r="E17" s="617"/>
      <c r="F17" s="197"/>
      <c r="G17" s="197"/>
      <c r="H17" s="197"/>
      <c r="I17" s="617"/>
    </row>
    <row r="18" spans="1:9" ht="18" customHeight="1">
      <c r="A18" s="197"/>
      <c r="B18" s="197"/>
      <c r="C18" s="197"/>
      <c r="D18" s="197"/>
      <c r="E18" s="617"/>
      <c r="F18" s="197"/>
      <c r="G18" s="197"/>
      <c r="H18" s="197"/>
      <c r="I18" s="617"/>
    </row>
    <row r="19" spans="1:9" ht="18" customHeight="1">
      <c r="A19" s="197"/>
      <c r="B19" s="197"/>
      <c r="C19" s="197"/>
      <c r="D19" s="197"/>
      <c r="E19" s="617"/>
      <c r="F19" s="197"/>
      <c r="G19" s="197"/>
      <c r="H19" s="197"/>
      <c r="I19" s="617"/>
    </row>
    <row r="20" spans="1:9" ht="18" customHeight="1">
      <c r="A20" s="197"/>
      <c r="B20" s="197"/>
      <c r="C20" s="197"/>
      <c r="D20" s="197"/>
      <c r="E20" s="617"/>
      <c r="F20" s="197"/>
      <c r="G20" s="197"/>
      <c r="H20" s="197"/>
      <c r="I20" s="617"/>
    </row>
    <row r="21" spans="1:9" ht="18" customHeight="1">
      <c r="A21" s="198"/>
      <c r="B21" s="198"/>
      <c r="C21" s="198"/>
      <c r="D21" s="198"/>
      <c r="E21" s="586"/>
      <c r="F21" s="198"/>
      <c r="G21" s="198"/>
      <c r="H21" s="198"/>
      <c r="I21" s="586"/>
    </row>
    <row r="22" spans="1:9" ht="18" customHeight="1">
      <c r="A22" s="198"/>
      <c r="B22" s="198"/>
      <c r="C22" s="198"/>
      <c r="D22" s="198"/>
      <c r="E22" s="586"/>
      <c r="F22" s="198"/>
      <c r="G22" s="198"/>
      <c r="H22" s="198"/>
      <c r="I22" s="586"/>
    </row>
    <row r="23" spans="1:9" ht="18" customHeight="1">
      <c r="A23" s="197"/>
      <c r="B23" s="197"/>
      <c r="C23" s="197"/>
      <c r="D23" s="197"/>
      <c r="E23" s="617"/>
      <c r="F23" s="197"/>
      <c r="G23" s="197"/>
      <c r="H23" s="197"/>
      <c r="I23" s="617"/>
    </row>
    <row r="24" spans="1:9" ht="18" customHeight="1">
      <c r="A24" s="197"/>
      <c r="B24" s="197"/>
      <c r="C24" s="197"/>
      <c r="D24" s="197"/>
      <c r="E24" s="617"/>
      <c r="F24" s="197"/>
      <c r="G24" s="197"/>
      <c r="H24" s="197"/>
      <c r="I24" s="617"/>
    </row>
    <row r="25" spans="1:9" ht="18" customHeight="1">
      <c r="A25" s="197"/>
      <c r="B25" s="197"/>
      <c r="C25" s="197"/>
      <c r="D25" s="197"/>
      <c r="E25" s="617"/>
      <c r="F25" s="197"/>
      <c r="G25" s="197"/>
      <c r="H25" s="197"/>
      <c r="I25" s="617"/>
    </row>
    <row r="26" spans="1:9" ht="18" customHeight="1">
      <c r="A26" s="197"/>
      <c r="B26" s="197"/>
      <c r="C26" s="197"/>
      <c r="D26" s="197"/>
      <c r="E26" s="617"/>
      <c r="F26" s="197"/>
      <c r="G26" s="197"/>
      <c r="H26" s="197"/>
      <c r="I26" s="617"/>
    </row>
    <row r="27" spans="1:9" ht="18" customHeight="1">
      <c r="A27" s="197"/>
      <c r="B27" s="197"/>
      <c r="C27" s="197"/>
      <c r="D27" s="197"/>
      <c r="E27" s="617"/>
      <c r="F27" s="197"/>
      <c r="G27" s="197"/>
      <c r="H27" s="197"/>
      <c r="I27" s="617"/>
    </row>
    <row r="28" spans="1:9" ht="18" customHeight="1">
      <c r="A28" s="197"/>
      <c r="B28" s="197"/>
      <c r="C28" s="197"/>
      <c r="D28" s="197"/>
      <c r="E28" s="617"/>
      <c r="F28" s="197"/>
      <c r="G28" s="197"/>
      <c r="H28" s="197"/>
      <c r="I28" s="617"/>
    </row>
    <row r="29" spans="1:9" ht="18" customHeight="1">
      <c r="A29" s="197"/>
      <c r="B29" s="197"/>
      <c r="C29" s="197"/>
      <c r="D29" s="197"/>
      <c r="E29" s="617"/>
      <c r="F29" s="197"/>
      <c r="G29" s="197"/>
      <c r="H29" s="197"/>
      <c r="I29" s="617"/>
    </row>
    <row r="30" spans="1:9" ht="18" customHeight="1">
      <c r="A30" s="197"/>
      <c r="B30" s="197"/>
      <c r="C30" s="197"/>
      <c r="D30" s="197"/>
      <c r="E30" s="617"/>
      <c r="F30" s="197"/>
      <c r="G30" s="197"/>
      <c r="H30" s="197"/>
      <c r="I30" s="617"/>
    </row>
    <row r="31" spans="1:9" ht="18" customHeight="1">
      <c r="A31" s="197"/>
      <c r="B31" s="197"/>
      <c r="C31" s="197"/>
      <c r="D31" s="197"/>
      <c r="E31" s="617"/>
      <c r="F31" s="197"/>
      <c r="G31" s="197"/>
      <c r="H31" s="197"/>
      <c r="I31" s="617"/>
    </row>
    <row r="32" spans="1:9" ht="18" customHeight="1">
      <c r="A32" s="197"/>
      <c r="B32" s="197"/>
      <c r="C32" s="197"/>
      <c r="D32" s="197"/>
      <c r="E32" s="617"/>
      <c r="F32" s="197"/>
      <c r="G32" s="197"/>
      <c r="H32" s="197"/>
      <c r="I32" s="617"/>
    </row>
    <row r="33" spans="1:9" ht="18" customHeight="1">
      <c r="A33" s="197"/>
      <c r="B33" s="197"/>
      <c r="C33" s="197"/>
      <c r="D33" s="197"/>
      <c r="E33" s="617"/>
      <c r="F33" s="197"/>
      <c r="G33" s="197"/>
      <c r="H33" s="197"/>
      <c r="I33" s="617"/>
    </row>
    <row r="34" spans="1:9" ht="18" customHeight="1">
      <c r="A34" s="197"/>
      <c r="B34" s="197"/>
      <c r="C34" s="197"/>
      <c r="D34" s="197"/>
      <c r="E34" s="617"/>
      <c r="F34" s="197"/>
      <c r="G34" s="197"/>
      <c r="H34" s="197"/>
      <c r="I34" s="617"/>
    </row>
    <row r="35" spans="1:9" s="123" customFormat="1" ht="18" customHeight="1">
      <c r="A35" s="885" t="s">
        <v>1580</v>
      </c>
      <c r="B35" s="886"/>
      <c r="C35" s="886"/>
      <c r="D35" s="887"/>
      <c r="E35" s="618">
        <f>SUM(E5:E34)</f>
        <v>28500</v>
      </c>
      <c r="F35" s="885" t="s">
        <v>1580</v>
      </c>
      <c r="G35" s="886"/>
      <c r="H35" s="887"/>
      <c r="I35" s="618">
        <f>SUM(I5:I34)</f>
        <v>34000</v>
      </c>
    </row>
    <row r="36" spans="1:9">
      <c r="A36" s="31"/>
      <c r="B36" s="1"/>
      <c r="C36" s="31"/>
      <c r="D36" s="31"/>
      <c r="E36" s="11"/>
      <c r="F36" s="31"/>
      <c r="G36" s="36"/>
      <c r="H36" s="36"/>
      <c r="I36" s="199"/>
    </row>
    <row r="37" spans="1:9">
      <c r="H37" s="129"/>
      <c r="I37" s="859" t="s">
        <v>2237</v>
      </c>
    </row>
  </sheetData>
  <sortState xmlns:xlrd2="http://schemas.microsoft.com/office/spreadsheetml/2017/richdata2" ref="A5:J9">
    <sortCondition ref="A5:A9"/>
  </sortState>
  <mergeCells count="2">
    <mergeCell ref="A35:D35"/>
    <mergeCell ref="F35:H35"/>
  </mergeCells>
  <printOptions horizontalCentered="1" verticalCentered="1"/>
  <pageMargins left="0" right="0" top="0" bottom="0" header="0" footer="0"/>
  <pageSetup scale="90" fitToHeight="0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799E5-21FB-4C4D-8E4A-76BB5B9CF7D5}">
  <sheetPr transitionEvaluation="1">
    <pageSetUpPr fitToPage="1"/>
  </sheetPr>
  <dimension ref="A1:M43"/>
  <sheetViews>
    <sheetView zoomScaleNormal="100" workbookViewId="0"/>
  </sheetViews>
  <sheetFormatPr defaultColWidth="11" defaultRowHeight="13.2"/>
  <cols>
    <col min="1" max="1" width="23.6640625" style="249" customWidth="1"/>
    <col min="2" max="2" width="27" style="249" customWidth="1"/>
    <col min="3" max="3" width="14.44140625" style="249" customWidth="1"/>
    <col min="4" max="4" width="23.5546875" style="249" customWidth="1"/>
    <col min="5" max="5" width="11" style="249"/>
    <col min="6" max="6" width="1.88671875" style="249" customWidth="1"/>
    <col min="7" max="8" width="14.44140625" style="249" customWidth="1"/>
    <col min="9" max="9" width="35" style="249" customWidth="1"/>
    <col min="10" max="10" width="31.5546875" style="249" customWidth="1"/>
    <col min="11" max="11" width="35" style="249" customWidth="1"/>
    <col min="12" max="16384" width="11" style="249"/>
  </cols>
  <sheetData>
    <row r="1" spans="1:13">
      <c r="H1" s="259"/>
      <c r="I1" s="259"/>
      <c r="J1" s="259" t="s">
        <v>94</v>
      </c>
    </row>
    <row r="2" spans="1:13">
      <c r="H2" s="295"/>
      <c r="I2" s="295"/>
      <c r="J2" s="295"/>
      <c r="L2" s="249" t="s">
        <v>94</v>
      </c>
    </row>
    <row r="3" spans="1:13">
      <c r="H3" s="296"/>
      <c r="I3" s="296"/>
      <c r="J3" s="297"/>
      <c r="K3" s="297" t="s">
        <v>94</v>
      </c>
    </row>
    <row r="4" spans="1:13">
      <c r="H4" s="296"/>
      <c r="I4" s="296"/>
    </row>
    <row r="6" spans="1:13">
      <c r="M6" s="249" t="s">
        <v>94</v>
      </c>
    </row>
    <row r="8" spans="1:13">
      <c r="H8" s="296"/>
      <c r="I8" s="296"/>
    </row>
    <row r="9" spans="1:13">
      <c r="A9" s="297"/>
      <c r="B9" s="297"/>
      <c r="C9" s="297"/>
      <c r="D9" s="297"/>
      <c r="E9" s="297"/>
      <c r="F9" s="297"/>
      <c r="G9" s="297"/>
      <c r="H9" s="298"/>
      <c r="I9" s="298"/>
      <c r="J9" s="297"/>
    </row>
    <row r="10" spans="1:13">
      <c r="A10" s="297"/>
      <c r="B10" s="297"/>
      <c r="C10" s="297"/>
      <c r="D10" s="297"/>
      <c r="E10" s="297"/>
      <c r="F10" s="297"/>
      <c r="H10" s="298"/>
      <c r="I10" s="298"/>
      <c r="J10" s="297"/>
      <c r="K10" s="297"/>
    </row>
    <row r="11" spans="1:13">
      <c r="A11" s="297"/>
      <c r="B11" s="297"/>
      <c r="D11" s="297"/>
      <c r="E11" s="297"/>
      <c r="F11" s="297"/>
      <c r="G11" s="297"/>
      <c r="H11" s="298"/>
      <c r="I11" s="298"/>
      <c r="J11" s="297"/>
      <c r="K11" s="297"/>
    </row>
    <row r="13" spans="1:13">
      <c r="A13" s="297"/>
      <c r="G13" s="297"/>
    </row>
    <row r="14" spans="1:13">
      <c r="H14" s="296"/>
      <c r="I14" s="296"/>
    </row>
    <row r="15" spans="1:13">
      <c r="G15" s="297"/>
    </row>
    <row r="18" spans="1:11">
      <c r="H18" s="296"/>
      <c r="I18" s="296"/>
      <c r="J18" s="297"/>
      <c r="K18" s="297"/>
    </row>
    <row r="19" spans="1:11">
      <c r="H19" s="296"/>
      <c r="I19" s="296"/>
    </row>
    <row r="20" spans="1:11" ht="25.8">
      <c r="A20" s="877" t="s">
        <v>2247</v>
      </c>
      <c r="B20" s="877"/>
      <c r="C20" s="877"/>
      <c r="D20" s="877"/>
      <c r="E20" s="877"/>
      <c r="F20" s="877"/>
      <c r="G20" s="877"/>
      <c r="H20" s="877"/>
      <c r="I20" s="877"/>
      <c r="J20" s="877"/>
    </row>
    <row r="21" spans="1:11">
      <c r="H21" s="296"/>
      <c r="I21" s="296"/>
    </row>
    <row r="22" spans="1:11" ht="13.8" thickBot="1">
      <c r="B22" s="299"/>
      <c r="C22" s="299"/>
      <c r="D22" s="299"/>
      <c r="E22" s="299"/>
      <c r="F22" s="299"/>
      <c r="G22" s="299"/>
      <c r="H22" s="299"/>
      <c r="I22" s="299"/>
    </row>
    <row r="23" spans="1:11" ht="13.8" thickTop="1"/>
    <row r="26" spans="1:11" ht="23.4">
      <c r="A26" s="878" t="s">
        <v>2248</v>
      </c>
      <c r="B26" s="878"/>
      <c r="C26" s="878"/>
      <c r="D26" s="878"/>
      <c r="E26" s="878"/>
      <c r="F26" s="878"/>
      <c r="G26" s="878"/>
      <c r="H26" s="878"/>
      <c r="I26" s="878"/>
      <c r="J26" s="878"/>
    </row>
    <row r="27" spans="1:11">
      <c r="H27" s="296"/>
      <c r="I27" s="296"/>
    </row>
    <row r="28" spans="1:11">
      <c r="A28" s="297"/>
      <c r="B28" s="297"/>
      <c r="C28" s="297"/>
      <c r="G28" s="297"/>
      <c r="H28" s="298"/>
      <c r="I28" s="298"/>
      <c r="J28" s="297"/>
      <c r="K28" s="297"/>
    </row>
    <row r="29" spans="1:11">
      <c r="A29" s="297"/>
      <c r="B29" s="297"/>
      <c r="C29" s="297"/>
      <c r="G29" s="297"/>
      <c r="H29" s="296"/>
      <c r="I29" s="296"/>
      <c r="J29" s="297"/>
      <c r="K29" s="297"/>
    </row>
    <row r="30" spans="1:11" ht="21">
      <c r="A30" s="297"/>
      <c r="B30" s="297"/>
      <c r="C30" s="297"/>
      <c r="D30" s="879" t="s">
        <v>2434</v>
      </c>
      <c r="E30" s="879"/>
      <c r="F30" s="879"/>
      <c r="G30" s="879"/>
      <c r="H30" s="879"/>
      <c r="I30" s="296"/>
      <c r="J30" s="297"/>
      <c r="K30" s="297"/>
    </row>
    <row r="31" spans="1:11">
      <c r="A31" s="297"/>
      <c r="B31" s="297"/>
      <c r="C31" s="297"/>
      <c r="G31" s="297"/>
      <c r="H31" s="296"/>
      <c r="I31" s="296"/>
      <c r="J31" s="297"/>
      <c r="K31" s="297"/>
    </row>
    <row r="32" spans="1:11">
      <c r="A32" s="297"/>
      <c r="B32" s="297"/>
      <c r="C32" s="297"/>
      <c r="G32" s="297"/>
      <c r="H32" s="296"/>
      <c r="I32" s="296"/>
      <c r="J32" s="297"/>
      <c r="K32" s="297"/>
    </row>
    <row r="33" spans="3:10">
      <c r="H33" s="296"/>
      <c r="I33" s="296"/>
    </row>
    <row r="34" spans="3:10">
      <c r="C34" s="296"/>
      <c r="D34" s="296"/>
      <c r="E34" s="296"/>
      <c r="F34" s="296"/>
      <c r="G34" s="296"/>
      <c r="J34" s="296"/>
    </row>
    <row r="35" spans="3:10">
      <c r="C35" s="296"/>
      <c r="D35" s="296"/>
      <c r="E35" s="296"/>
      <c r="F35" s="296"/>
      <c r="G35" s="296"/>
    </row>
    <row r="43" spans="3:10">
      <c r="J43" s="300"/>
    </row>
  </sheetData>
  <mergeCells count="3">
    <mergeCell ref="A20:J20"/>
    <mergeCell ref="A26:J26"/>
    <mergeCell ref="D30:H30"/>
  </mergeCells>
  <printOptions horizontalCentered="1" verticalCentered="1"/>
  <pageMargins left="0" right="0" top="0" bottom="0" header="0.5" footer="0.5"/>
  <pageSetup scale="70" fitToHeight="0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CC7E9-9BF2-4832-BE0A-147F3EDB86F6}">
  <sheetPr transitionEvaluation="1">
    <pageSetUpPr fitToPage="1"/>
  </sheetPr>
  <dimension ref="A1:L43"/>
  <sheetViews>
    <sheetView zoomScaleNormal="100" workbookViewId="0">
      <selection activeCell="B36" sqref="B36"/>
    </sheetView>
  </sheetViews>
  <sheetFormatPr defaultColWidth="9.6640625" defaultRowHeight="13.2"/>
  <cols>
    <col min="1" max="1" width="15.6640625" style="1" customWidth="1"/>
    <col min="2" max="2" width="23.6640625" style="1" customWidth="1"/>
    <col min="3" max="3" width="12.6640625" style="1" customWidth="1"/>
    <col min="4" max="4" width="20.6640625" style="1" customWidth="1"/>
    <col min="5" max="5" width="9.6640625" style="1"/>
    <col min="6" max="6" width="1.6640625" style="1" customWidth="1"/>
    <col min="7" max="8" width="12.6640625" style="1" customWidth="1"/>
    <col min="9" max="9" width="47.6640625" style="1" customWidth="1"/>
    <col min="10" max="10" width="30.6640625" style="1" customWidth="1"/>
    <col min="11" max="16384" width="9.6640625" style="1"/>
  </cols>
  <sheetData>
    <row r="1" spans="1:12">
      <c r="H1" s="2"/>
      <c r="I1" s="553" t="s">
        <v>1949</v>
      </c>
    </row>
    <row r="2" spans="1:12">
      <c r="H2" s="13"/>
      <c r="I2" s="400" t="s">
        <v>2431</v>
      </c>
      <c r="K2" s="1" t="s">
        <v>94</v>
      </c>
    </row>
    <row r="3" spans="1:12">
      <c r="H3" s="10"/>
      <c r="I3" s="31"/>
      <c r="J3" s="31" t="s">
        <v>94</v>
      </c>
    </row>
    <row r="4" spans="1:12">
      <c r="H4" s="10"/>
    </row>
    <row r="6" spans="1:12">
      <c r="L6" s="1" t="s">
        <v>94</v>
      </c>
    </row>
    <row r="8" spans="1:12">
      <c r="H8" s="10"/>
    </row>
    <row r="9" spans="1:12">
      <c r="A9" s="31"/>
      <c r="B9" s="31"/>
      <c r="C9" s="31"/>
      <c r="D9" s="31"/>
      <c r="E9" s="31"/>
      <c r="F9" s="31"/>
      <c r="G9" s="31"/>
      <c r="H9" s="201"/>
      <c r="I9" s="31"/>
    </row>
    <row r="10" spans="1:12">
      <c r="A10" s="31"/>
      <c r="B10" s="31"/>
      <c r="C10" s="31"/>
      <c r="D10" s="31"/>
      <c r="E10" s="31"/>
      <c r="F10" s="31"/>
      <c r="H10" s="201"/>
      <c r="I10" s="31"/>
      <c r="J10" s="31"/>
    </row>
    <row r="11" spans="1:12">
      <c r="A11" s="31"/>
      <c r="B11" s="31"/>
      <c r="D11" s="31"/>
      <c r="E11" s="31"/>
      <c r="F11" s="31"/>
      <c r="G11" s="31"/>
      <c r="H11" s="201"/>
      <c r="I11" s="31"/>
      <c r="J11" s="31"/>
    </row>
    <row r="13" spans="1:12">
      <c r="A13" s="31"/>
      <c r="G13" s="31"/>
    </row>
    <row r="14" spans="1:12">
      <c r="H14" s="10"/>
    </row>
    <row r="15" spans="1:12">
      <c r="G15" s="31"/>
    </row>
    <row r="18" spans="1:10">
      <c r="H18" s="10"/>
      <c r="I18" s="31"/>
      <c r="J18" s="31"/>
    </row>
    <row r="19" spans="1:10">
      <c r="H19" s="10"/>
    </row>
    <row r="20" spans="1:10" ht="17.399999999999999">
      <c r="A20" s="888" t="s">
        <v>1950</v>
      </c>
      <c r="B20" s="889"/>
      <c r="C20" s="889"/>
      <c r="D20" s="889"/>
      <c r="E20" s="889"/>
      <c r="F20" s="889"/>
      <c r="G20" s="889"/>
      <c r="H20" s="889"/>
      <c r="I20" s="889"/>
    </row>
    <row r="21" spans="1:10">
      <c r="H21" s="10"/>
    </row>
    <row r="26" spans="1:10">
      <c r="H26" s="10"/>
    </row>
    <row r="27" spans="1:10">
      <c r="H27" s="10"/>
    </row>
    <row r="28" spans="1:10">
      <c r="A28" s="31"/>
      <c r="B28" s="31"/>
      <c r="C28" s="31"/>
      <c r="G28" s="31"/>
      <c r="H28" s="201"/>
      <c r="I28" s="31"/>
      <c r="J28" s="31"/>
    </row>
    <row r="29" spans="1:10">
      <c r="A29" s="31"/>
      <c r="B29" s="31"/>
      <c r="C29" s="31"/>
      <c r="G29" s="31"/>
      <c r="H29" s="10"/>
      <c r="I29" s="31"/>
      <c r="J29" s="31"/>
    </row>
    <row r="30" spans="1:10">
      <c r="A30" s="31"/>
      <c r="B30" s="31"/>
      <c r="C30" s="31"/>
      <c r="G30" s="31"/>
      <c r="H30" s="10"/>
      <c r="I30" s="31"/>
      <c r="J30" s="31"/>
    </row>
    <row r="31" spans="1:10">
      <c r="A31" s="31"/>
      <c r="B31" s="31"/>
      <c r="C31" s="31"/>
      <c r="G31" s="31"/>
      <c r="H31" s="10"/>
      <c r="I31" s="31"/>
      <c r="J31" s="31"/>
    </row>
    <row r="32" spans="1:10">
      <c r="A32" s="31"/>
      <c r="B32" s="31"/>
      <c r="C32" s="31"/>
      <c r="G32" s="31"/>
      <c r="H32" s="10"/>
      <c r="I32" s="31"/>
      <c r="J32" s="31"/>
    </row>
    <row r="33" spans="3:9">
      <c r="H33" s="10"/>
    </row>
    <row r="34" spans="3:9">
      <c r="C34" s="10"/>
      <c r="D34" s="10"/>
      <c r="E34" s="10"/>
      <c r="F34" s="10"/>
      <c r="G34" s="10"/>
      <c r="I34" s="10"/>
    </row>
    <row r="35" spans="3:9">
      <c r="C35" s="10"/>
      <c r="D35" s="10"/>
      <c r="E35" s="10"/>
      <c r="F35" s="10"/>
      <c r="G35" s="10"/>
    </row>
    <row r="43" spans="3:9">
      <c r="I43" s="860" t="s">
        <v>2208</v>
      </c>
    </row>
  </sheetData>
  <mergeCells count="1">
    <mergeCell ref="A20:I20"/>
  </mergeCells>
  <printOptions horizontalCentered="1" verticalCentered="1"/>
  <pageMargins left="0" right="0" top="0" bottom="0" header="0.5" footer="0.5"/>
  <pageSetup scale="88" fitToHeight="0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F95C4-DAB5-446D-B81A-36DF998274DA}">
  <sheetPr>
    <pageSetUpPr fitToPage="1"/>
  </sheetPr>
  <dimension ref="A1:K43"/>
  <sheetViews>
    <sheetView zoomScaleNormal="100" workbookViewId="0">
      <selection activeCell="A29" sqref="A29"/>
    </sheetView>
  </sheetViews>
  <sheetFormatPr defaultColWidth="11.6640625" defaultRowHeight="13.2"/>
  <cols>
    <col min="1" max="1" width="6.6640625" style="1" customWidth="1"/>
    <col min="2" max="2" width="46.6640625" style="1" customWidth="1"/>
    <col min="3" max="9" width="18.6640625" style="1" customWidth="1"/>
    <col min="10" max="16384" width="11.6640625" style="1"/>
  </cols>
  <sheetData>
    <row r="1" spans="1:11" s="24" customFormat="1" ht="21" customHeight="1">
      <c r="A1" s="619" t="s">
        <v>2376</v>
      </c>
      <c r="B1" s="620"/>
      <c r="C1" s="620"/>
      <c r="D1" s="621" t="s">
        <v>1951</v>
      </c>
      <c r="E1" s="620"/>
      <c r="F1" s="620"/>
      <c r="G1" s="620"/>
      <c r="H1" s="622"/>
      <c r="I1" s="623" t="s">
        <v>1952</v>
      </c>
      <c r="K1" s="24" t="s">
        <v>94</v>
      </c>
    </row>
    <row r="2" spans="1:11" s="24" customFormat="1" ht="21" customHeight="1">
      <c r="A2" s="624" t="s">
        <v>2380</v>
      </c>
      <c r="D2" s="24" t="s">
        <v>2439</v>
      </c>
      <c r="H2" s="365" t="s">
        <v>2238</v>
      </c>
      <c r="I2" s="852" t="s">
        <v>2431</v>
      </c>
    </row>
    <row r="3" spans="1:11" s="24" customFormat="1" ht="21" customHeight="1">
      <c r="A3" s="235" t="s">
        <v>2377</v>
      </c>
      <c r="C3" s="378" t="s">
        <v>2</v>
      </c>
      <c r="I3" s="378" t="s">
        <v>1905</v>
      </c>
      <c r="J3" s="24" t="s">
        <v>94</v>
      </c>
    </row>
    <row r="4" spans="1:11" s="24" customFormat="1" ht="21" customHeight="1">
      <c r="A4" s="235"/>
      <c r="C4" s="379" t="s">
        <v>6</v>
      </c>
      <c r="D4" s="378" t="s">
        <v>1953</v>
      </c>
      <c r="E4" s="378" t="s">
        <v>1954</v>
      </c>
      <c r="F4" s="378" t="s">
        <v>1955</v>
      </c>
      <c r="G4" s="378" t="s">
        <v>1956</v>
      </c>
      <c r="H4" s="378" t="s">
        <v>1957</v>
      </c>
      <c r="I4" s="379" t="s">
        <v>1958</v>
      </c>
    </row>
    <row r="5" spans="1:11" s="24" customFormat="1" ht="21" customHeight="1">
      <c r="A5" s="235"/>
      <c r="B5" s="625" t="s">
        <v>1959</v>
      </c>
      <c r="C5" s="398" t="s">
        <v>14</v>
      </c>
      <c r="D5" s="398" t="s">
        <v>1960</v>
      </c>
      <c r="E5" s="398" t="s">
        <v>1960</v>
      </c>
      <c r="F5" s="398" t="s">
        <v>1960</v>
      </c>
      <c r="G5" s="398" t="s">
        <v>1960</v>
      </c>
      <c r="H5" s="398" t="s">
        <v>1960</v>
      </c>
      <c r="I5" s="398" t="s">
        <v>1961</v>
      </c>
    </row>
    <row r="6" spans="1:11" ht="18" customHeight="1">
      <c r="A6" s="5">
        <v>1</v>
      </c>
      <c r="B6" s="5" t="s">
        <v>15</v>
      </c>
      <c r="C6" s="315">
        <v>4163212</v>
      </c>
      <c r="D6" s="315"/>
      <c r="E6" s="315"/>
      <c r="F6" s="315"/>
      <c r="G6" s="315"/>
      <c r="H6" s="315"/>
      <c r="I6" s="315">
        <f>SUM(C6:H6)</f>
        <v>4163212</v>
      </c>
    </row>
    <row r="7" spans="1:11" ht="18" customHeight="1">
      <c r="A7" s="5">
        <f t="shared" ref="A7:A33" si="0">1+A6</f>
        <v>2</v>
      </c>
      <c r="B7" s="5" t="s">
        <v>16</v>
      </c>
      <c r="C7" s="316"/>
      <c r="D7" s="316"/>
      <c r="E7" s="316"/>
      <c r="F7" s="316"/>
      <c r="G7" s="316"/>
      <c r="H7" s="316"/>
      <c r="I7" s="316"/>
    </row>
    <row r="8" spans="1:11" ht="18" customHeight="1">
      <c r="A8" s="5">
        <f t="shared" si="0"/>
        <v>3</v>
      </c>
      <c r="B8" s="5" t="s">
        <v>17</v>
      </c>
      <c r="C8" s="315"/>
      <c r="D8" s="315"/>
      <c r="E8" s="315"/>
      <c r="F8" s="315"/>
      <c r="G8" s="315"/>
      <c r="H8" s="315"/>
      <c r="I8" s="315">
        <f>SUM(C8:H8)</f>
        <v>0</v>
      </c>
    </row>
    <row r="9" spans="1:11" ht="18" customHeight="1">
      <c r="A9" s="5">
        <f t="shared" si="0"/>
        <v>4</v>
      </c>
      <c r="B9" s="5" t="s">
        <v>1962</v>
      </c>
      <c r="C9" s="315"/>
      <c r="D9" s="315"/>
      <c r="E9" s="315"/>
      <c r="F9" s="315"/>
      <c r="G9" s="315"/>
      <c r="H9" s="315"/>
      <c r="I9" s="315">
        <f>SUM(C9:H9)</f>
        <v>0</v>
      </c>
    </row>
    <row r="10" spans="1:11" ht="18" customHeight="1">
      <c r="A10" s="5">
        <f t="shared" si="0"/>
        <v>5</v>
      </c>
      <c r="B10" s="5" t="s">
        <v>1963</v>
      </c>
      <c r="C10" s="315"/>
      <c r="D10" s="315"/>
      <c r="E10" s="315"/>
      <c r="F10" s="315"/>
      <c r="G10" s="315"/>
      <c r="H10" s="315">
        <v>0</v>
      </c>
      <c r="I10" s="315">
        <f>SUM(C10:H10)</f>
        <v>0</v>
      </c>
    </row>
    <row r="11" spans="1:11" ht="18" customHeight="1" thickBot="1">
      <c r="A11" s="205">
        <v>6</v>
      </c>
      <c r="B11" s="205" t="s">
        <v>35</v>
      </c>
      <c r="C11" s="626"/>
      <c r="D11" s="626"/>
      <c r="E11" s="626"/>
      <c r="F11" s="626"/>
      <c r="G11" s="626"/>
      <c r="H11" s="626"/>
      <c r="I11" s="626">
        <f>SUM(C11:H11)</f>
        <v>0</v>
      </c>
    </row>
    <row r="12" spans="1:11" s="24" customFormat="1" ht="18" customHeight="1" thickTop="1">
      <c r="A12" s="366">
        <f t="shared" si="0"/>
        <v>7</v>
      </c>
      <c r="B12" s="366" t="s">
        <v>36</v>
      </c>
      <c r="C12" s="371">
        <f t="shared" ref="C12:I12" si="1">SUM(C6:C11)</f>
        <v>4163212</v>
      </c>
      <c r="D12" s="371">
        <f t="shared" si="1"/>
        <v>0</v>
      </c>
      <c r="E12" s="371">
        <f t="shared" si="1"/>
        <v>0</v>
      </c>
      <c r="F12" s="371">
        <f t="shared" si="1"/>
        <v>0</v>
      </c>
      <c r="G12" s="371">
        <f t="shared" si="1"/>
        <v>0</v>
      </c>
      <c r="H12" s="371">
        <f t="shared" si="1"/>
        <v>0</v>
      </c>
      <c r="I12" s="371">
        <f t="shared" si="1"/>
        <v>4163212</v>
      </c>
    </row>
    <row r="13" spans="1:11" ht="18" customHeight="1">
      <c r="A13" s="5">
        <f t="shared" si="0"/>
        <v>8</v>
      </c>
      <c r="B13" s="5" t="s">
        <v>80</v>
      </c>
      <c r="C13" s="316"/>
      <c r="D13" s="316"/>
      <c r="E13" s="316"/>
      <c r="F13" s="316"/>
      <c r="G13" s="316"/>
      <c r="H13" s="316"/>
      <c r="I13" s="316"/>
    </row>
    <row r="14" spans="1:11" ht="18" customHeight="1">
      <c r="A14" s="5">
        <f t="shared" si="0"/>
        <v>9</v>
      </c>
      <c r="B14" s="5" t="s">
        <v>1964</v>
      </c>
      <c r="C14" s="315">
        <v>1866962</v>
      </c>
      <c r="D14" s="315"/>
      <c r="E14" s="315"/>
      <c r="F14" s="315"/>
      <c r="G14" s="315"/>
      <c r="H14" s="315"/>
      <c r="I14" s="315">
        <f>SUM(C14:H14)</f>
        <v>1866962</v>
      </c>
    </row>
    <row r="15" spans="1:11" ht="18" customHeight="1">
      <c r="A15" s="5">
        <f t="shared" si="0"/>
        <v>10</v>
      </c>
      <c r="B15" s="5" t="s">
        <v>1764</v>
      </c>
      <c r="C15" s="315">
        <v>64500</v>
      </c>
      <c r="D15" s="315"/>
      <c r="E15" s="315"/>
      <c r="F15" s="315"/>
      <c r="G15" s="315"/>
      <c r="H15" s="315"/>
      <c r="I15" s="315">
        <f>SUM(C15:H15)</f>
        <v>64500</v>
      </c>
    </row>
    <row r="16" spans="1:11" ht="18" customHeight="1">
      <c r="A16" s="5">
        <f t="shared" si="0"/>
        <v>11</v>
      </c>
      <c r="B16" s="5" t="s">
        <v>1767</v>
      </c>
      <c r="C16" s="315">
        <v>672749</v>
      </c>
      <c r="D16" s="315"/>
      <c r="E16" s="315"/>
      <c r="F16" s="315"/>
      <c r="G16" s="315"/>
      <c r="H16" s="315"/>
      <c r="I16" s="315">
        <f>SUM(C16:H16)</f>
        <v>672749</v>
      </c>
    </row>
    <row r="17" spans="1:9" s="24" customFormat="1" ht="18" customHeight="1">
      <c r="A17" s="366">
        <f t="shared" si="0"/>
        <v>12</v>
      </c>
      <c r="B17" s="366" t="s">
        <v>48</v>
      </c>
      <c r="C17" s="371">
        <f t="shared" ref="C17:I17" si="2">SUM(C14:C16)</f>
        <v>2604211</v>
      </c>
      <c r="D17" s="371">
        <f t="shared" si="2"/>
        <v>0</v>
      </c>
      <c r="E17" s="371">
        <f t="shared" si="2"/>
        <v>0</v>
      </c>
      <c r="F17" s="371">
        <f t="shared" si="2"/>
        <v>0</v>
      </c>
      <c r="G17" s="371">
        <f t="shared" si="2"/>
        <v>0</v>
      </c>
      <c r="H17" s="371">
        <f t="shared" si="2"/>
        <v>0</v>
      </c>
      <c r="I17" s="371">
        <f t="shared" si="2"/>
        <v>2604211</v>
      </c>
    </row>
    <row r="18" spans="1:9" ht="18" customHeight="1">
      <c r="A18" s="5">
        <f t="shared" si="0"/>
        <v>13</v>
      </c>
      <c r="B18" s="5" t="s">
        <v>1965</v>
      </c>
      <c r="C18" s="315">
        <v>260000</v>
      </c>
      <c r="D18" s="315"/>
      <c r="E18" s="315"/>
      <c r="F18" s="315"/>
      <c r="G18" s="315"/>
      <c r="H18" s="315"/>
      <c r="I18" s="315">
        <f>SUM(C18:H18)</f>
        <v>260000</v>
      </c>
    </row>
    <row r="19" spans="1:9" ht="18" customHeight="1">
      <c r="A19" s="5">
        <f t="shared" si="0"/>
        <v>14</v>
      </c>
      <c r="B19" s="5" t="s">
        <v>1966</v>
      </c>
      <c r="C19" s="315">
        <v>281000</v>
      </c>
      <c r="D19" s="315"/>
      <c r="E19" s="315"/>
      <c r="F19" s="315"/>
      <c r="G19" s="315"/>
      <c r="H19" s="315"/>
      <c r="I19" s="315">
        <f>SUM(C19:H19)</f>
        <v>281000</v>
      </c>
    </row>
    <row r="20" spans="1:9" ht="18" customHeight="1">
      <c r="A20" s="5">
        <f t="shared" si="0"/>
        <v>15</v>
      </c>
      <c r="B20" s="5" t="s">
        <v>1967</v>
      </c>
      <c r="C20" s="315">
        <v>111000</v>
      </c>
      <c r="D20" s="315"/>
      <c r="E20" s="315"/>
      <c r="F20" s="315"/>
      <c r="G20" s="315"/>
      <c r="H20" s="315"/>
      <c r="I20" s="315">
        <f>SUM(C20:H20)</f>
        <v>111000</v>
      </c>
    </row>
    <row r="21" spans="1:9" s="24" customFormat="1" ht="18" customHeight="1">
      <c r="A21" s="366">
        <f t="shared" si="0"/>
        <v>16</v>
      </c>
      <c r="B21" s="366" t="s">
        <v>53</v>
      </c>
      <c r="C21" s="371">
        <f t="shared" ref="C21:I21" si="3">SUM(C18:C20)</f>
        <v>652000</v>
      </c>
      <c r="D21" s="371">
        <f t="shared" si="3"/>
        <v>0</v>
      </c>
      <c r="E21" s="371">
        <f t="shared" si="3"/>
        <v>0</v>
      </c>
      <c r="F21" s="371">
        <f t="shared" si="3"/>
        <v>0</v>
      </c>
      <c r="G21" s="371">
        <f t="shared" si="3"/>
        <v>0</v>
      </c>
      <c r="H21" s="371">
        <f t="shared" si="3"/>
        <v>0</v>
      </c>
      <c r="I21" s="371">
        <f t="shared" si="3"/>
        <v>652000</v>
      </c>
    </row>
    <row r="22" spans="1:9" ht="18" customHeight="1">
      <c r="A22" s="5">
        <f t="shared" si="0"/>
        <v>17</v>
      </c>
      <c r="B22" s="5" t="s">
        <v>54</v>
      </c>
      <c r="C22" s="315">
        <v>97000</v>
      </c>
      <c r="D22" s="315"/>
      <c r="E22" s="315"/>
      <c r="F22" s="315"/>
      <c r="G22" s="315"/>
      <c r="H22" s="315"/>
      <c r="I22" s="315">
        <f>SUM(C22:H22)</f>
        <v>97000</v>
      </c>
    </row>
    <row r="23" spans="1:9" ht="18" customHeight="1">
      <c r="A23" s="5">
        <f t="shared" si="0"/>
        <v>18</v>
      </c>
      <c r="B23" s="5" t="s">
        <v>1968</v>
      </c>
      <c r="C23" s="315">
        <v>747501</v>
      </c>
      <c r="D23" s="315"/>
      <c r="E23" s="315"/>
      <c r="F23" s="315"/>
      <c r="G23" s="315"/>
      <c r="H23" s="315"/>
      <c r="I23" s="315">
        <f>SUM(C23:H23)</f>
        <v>747501</v>
      </c>
    </row>
    <row r="24" spans="1:9" ht="18" customHeight="1">
      <c r="A24" s="5">
        <f t="shared" si="0"/>
        <v>19</v>
      </c>
      <c r="B24" s="5" t="s">
        <v>1969</v>
      </c>
      <c r="C24" s="315"/>
      <c r="D24" s="315"/>
      <c r="E24" s="315"/>
      <c r="F24" s="315"/>
      <c r="G24" s="315"/>
      <c r="H24" s="315"/>
      <c r="I24" s="315">
        <f>SUM(C24:H24)</f>
        <v>0</v>
      </c>
    </row>
    <row r="25" spans="1:9" ht="18" customHeight="1">
      <c r="A25" s="5">
        <f t="shared" si="0"/>
        <v>20</v>
      </c>
      <c r="B25" s="5" t="s">
        <v>1755</v>
      </c>
      <c r="C25" s="315">
        <v>0</v>
      </c>
      <c r="D25" s="315"/>
      <c r="E25" s="315"/>
      <c r="F25" s="315"/>
      <c r="G25" s="315"/>
      <c r="H25" s="315"/>
      <c r="I25" s="315">
        <f>SUM(C25:H25)</f>
        <v>0</v>
      </c>
    </row>
    <row r="26" spans="1:9" s="24" customFormat="1" ht="18" customHeight="1">
      <c r="A26" s="366">
        <f t="shared" si="0"/>
        <v>21</v>
      </c>
      <c r="B26" s="366" t="s">
        <v>59</v>
      </c>
      <c r="C26" s="371">
        <f t="shared" ref="C26:I26" si="4">SUM(C23:C25)</f>
        <v>747501</v>
      </c>
      <c r="D26" s="371">
        <f t="shared" si="4"/>
        <v>0</v>
      </c>
      <c r="E26" s="371">
        <f t="shared" si="4"/>
        <v>0</v>
      </c>
      <c r="F26" s="371">
        <f t="shared" si="4"/>
        <v>0</v>
      </c>
      <c r="G26" s="371">
        <f t="shared" si="4"/>
        <v>0</v>
      </c>
      <c r="H26" s="371">
        <f t="shared" si="4"/>
        <v>0</v>
      </c>
      <c r="I26" s="371">
        <f t="shared" si="4"/>
        <v>747501</v>
      </c>
    </row>
    <row r="27" spans="1:9" ht="18" customHeight="1">
      <c r="A27" s="5">
        <f t="shared" si="0"/>
        <v>22</v>
      </c>
      <c r="B27" s="5" t="s">
        <v>1970</v>
      </c>
      <c r="C27" s="315">
        <v>62500</v>
      </c>
      <c r="D27" s="315"/>
      <c r="E27" s="315"/>
      <c r="F27" s="315"/>
      <c r="G27" s="315"/>
      <c r="H27" s="315"/>
      <c r="I27" s="315">
        <f>SUM(C27:H27)</f>
        <v>62500</v>
      </c>
    </row>
    <row r="28" spans="1:9" ht="18" customHeight="1">
      <c r="A28" s="5">
        <f t="shared" si="0"/>
        <v>23</v>
      </c>
      <c r="B28" s="5" t="s">
        <v>1971</v>
      </c>
      <c r="C28" s="315">
        <v>0</v>
      </c>
      <c r="D28" s="315"/>
      <c r="E28" s="315"/>
      <c r="F28" s="315"/>
      <c r="G28" s="315"/>
      <c r="H28" s="315"/>
      <c r="I28" s="315">
        <f>SUM(C28:H28)</f>
        <v>0</v>
      </c>
    </row>
    <row r="29" spans="1:9" ht="18" customHeight="1">
      <c r="A29" s="5">
        <f t="shared" si="0"/>
        <v>24</v>
      </c>
      <c r="B29" s="5" t="s">
        <v>93</v>
      </c>
      <c r="C29" s="315">
        <f t="shared" ref="C29:I29" si="5">SUM(C27:C28)</f>
        <v>62500</v>
      </c>
      <c r="D29" s="315">
        <f t="shared" si="5"/>
        <v>0</v>
      </c>
      <c r="E29" s="315">
        <f t="shared" si="5"/>
        <v>0</v>
      </c>
      <c r="F29" s="315">
        <f t="shared" si="5"/>
        <v>0</v>
      </c>
      <c r="G29" s="315">
        <f t="shared" si="5"/>
        <v>0</v>
      </c>
      <c r="H29" s="315">
        <f t="shared" si="5"/>
        <v>0</v>
      </c>
      <c r="I29" s="315">
        <f t="shared" si="5"/>
        <v>62500</v>
      </c>
    </row>
    <row r="30" spans="1:9" ht="18" customHeight="1">
      <c r="A30" s="5">
        <f t="shared" si="0"/>
        <v>25</v>
      </c>
      <c r="B30" s="5" t="s">
        <v>64</v>
      </c>
      <c r="C30" s="315"/>
      <c r="D30" s="315"/>
      <c r="E30" s="315"/>
      <c r="F30" s="315"/>
      <c r="G30" s="315"/>
      <c r="H30" s="315"/>
      <c r="I30" s="315">
        <f>SUM(C30:H30)</f>
        <v>0</v>
      </c>
    </row>
    <row r="31" spans="1:9" s="24" customFormat="1" ht="18" customHeight="1" thickBot="1">
      <c r="A31" s="627">
        <f t="shared" si="0"/>
        <v>26</v>
      </c>
      <c r="B31" s="627" t="s">
        <v>65</v>
      </c>
      <c r="C31" s="628">
        <f t="shared" ref="C31:I31" si="6">SUM(+C30+C29+C26+C22+C21+C17)</f>
        <v>4163212</v>
      </c>
      <c r="D31" s="628">
        <f t="shared" si="6"/>
        <v>0</v>
      </c>
      <c r="E31" s="628">
        <f t="shared" si="6"/>
        <v>0</v>
      </c>
      <c r="F31" s="628">
        <f t="shared" si="6"/>
        <v>0</v>
      </c>
      <c r="G31" s="628">
        <f t="shared" si="6"/>
        <v>0</v>
      </c>
      <c r="H31" s="628">
        <f t="shared" si="6"/>
        <v>0</v>
      </c>
      <c r="I31" s="628">
        <f t="shared" si="6"/>
        <v>4163212</v>
      </c>
    </row>
    <row r="32" spans="1:9" ht="18" customHeight="1" thickTop="1">
      <c r="A32" s="5">
        <f t="shared" si="0"/>
        <v>27</v>
      </c>
      <c r="B32" s="5" t="s">
        <v>1972</v>
      </c>
      <c r="C32" s="316"/>
      <c r="D32" s="316"/>
      <c r="E32" s="316"/>
      <c r="F32" s="316"/>
      <c r="G32" s="316"/>
      <c r="H32" s="316"/>
      <c r="I32" s="316"/>
    </row>
    <row r="33" spans="1:9" ht="18" customHeight="1" thickBot="1">
      <c r="A33" s="205">
        <f t="shared" si="0"/>
        <v>28</v>
      </c>
      <c r="B33" s="205" t="s">
        <v>1973</v>
      </c>
      <c r="C33" s="626">
        <f t="shared" ref="C33:I33" si="7">SUM(+C31-C12)</f>
        <v>0</v>
      </c>
      <c r="D33" s="626">
        <f t="shared" si="7"/>
        <v>0</v>
      </c>
      <c r="E33" s="626">
        <f t="shared" si="7"/>
        <v>0</v>
      </c>
      <c r="F33" s="626">
        <f t="shared" si="7"/>
        <v>0</v>
      </c>
      <c r="G33" s="626">
        <f t="shared" si="7"/>
        <v>0</v>
      </c>
      <c r="H33" s="626">
        <f t="shared" si="7"/>
        <v>0</v>
      </c>
      <c r="I33" s="626">
        <f t="shared" si="7"/>
        <v>0</v>
      </c>
    </row>
    <row r="34" spans="1:9" ht="18" customHeight="1" thickTop="1">
      <c r="A34" s="5">
        <f>A33+1</f>
        <v>29</v>
      </c>
      <c r="B34" s="14" t="s">
        <v>66</v>
      </c>
      <c r="C34" s="8"/>
      <c r="D34" s="8"/>
      <c r="E34" s="8"/>
      <c r="F34" s="8"/>
      <c r="G34" s="8"/>
      <c r="H34" s="8"/>
      <c r="I34" s="8"/>
    </row>
    <row r="35" spans="1:9" ht="18" customHeight="1">
      <c r="A35" s="5">
        <f t="shared" ref="A35:A39" si="8">A34+1</f>
        <v>30</v>
      </c>
      <c r="B35" s="206" t="s">
        <v>67</v>
      </c>
      <c r="C35" s="5"/>
      <c r="D35" s="5"/>
      <c r="E35" s="5"/>
      <c r="F35" s="5"/>
      <c r="G35" s="5"/>
      <c r="H35" s="5"/>
      <c r="I35" s="5">
        <f>SUM(C35:H35)</f>
        <v>0</v>
      </c>
    </row>
    <row r="36" spans="1:9" ht="18" customHeight="1">
      <c r="A36" s="5">
        <f t="shared" si="8"/>
        <v>31</v>
      </c>
      <c r="B36" s="206" t="s">
        <v>68</v>
      </c>
      <c r="C36" s="5">
        <v>13</v>
      </c>
      <c r="D36" s="5"/>
      <c r="E36" s="5"/>
      <c r="F36" s="5"/>
      <c r="G36" s="5"/>
      <c r="H36" s="5"/>
      <c r="I36" s="5">
        <f>SUM(C36:H36)</f>
        <v>13</v>
      </c>
    </row>
    <row r="37" spans="1:9" s="24" customFormat="1" ht="18" customHeight="1" thickBot="1">
      <c r="A37" s="632">
        <f t="shared" si="8"/>
        <v>32</v>
      </c>
      <c r="B37" s="632" t="s">
        <v>69</v>
      </c>
      <c r="C37" s="627">
        <f>SUM(C35:C36)</f>
        <v>13</v>
      </c>
      <c r="D37" s="627">
        <f t="shared" ref="D37:I37" si="9">SUM(D35:D36)</f>
        <v>0</v>
      </c>
      <c r="E37" s="627">
        <f t="shared" si="9"/>
        <v>0</v>
      </c>
      <c r="F37" s="627">
        <f t="shared" si="9"/>
        <v>0</v>
      </c>
      <c r="G37" s="627">
        <f t="shared" si="9"/>
        <v>0</v>
      </c>
      <c r="H37" s="627">
        <f t="shared" si="9"/>
        <v>0</v>
      </c>
      <c r="I37" s="627">
        <f t="shared" si="9"/>
        <v>13</v>
      </c>
    </row>
    <row r="38" spans="1:9" ht="18" customHeight="1" thickTop="1">
      <c r="A38" s="185">
        <f t="shared" si="8"/>
        <v>33</v>
      </c>
      <c r="B38" s="208" t="s">
        <v>70</v>
      </c>
      <c r="C38" s="5"/>
      <c r="D38" s="5"/>
      <c r="E38" s="5"/>
      <c r="F38" s="5"/>
      <c r="G38" s="5"/>
      <c r="H38" s="5"/>
      <c r="I38" s="5">
        <f>SUM(C38:H38)</f>
        <v>0</v>
      </c>
    </row>
    <row r="39" spans="1:9" ht="18" customHeight="1" thickBot="1">
      <c r="A39" s="207">
        <f t="shared" si="8"/>
        <v>34</v>
      </c>
      <c r="B39" s="209" t="s">
        <v>71</v>
      </c>
      <c r="C39" s="207"/>
      <c r="D39" s="207"/>
      <c r="E39" s="207"/>
      <c r="F39" s="207"/>
      <c r="G39" s="207"/>
      <c r="H39" s="207"/>
      <c r="I39" s="207">
        <f>SUM(C39:H39)</f>
        <v>0</v>
      </c>
    </row>
    <row r="40" spans="1:9" ht="13.8" thickTop="1"/>
    <row r="41" spans="1:9">
      <c r="B41" s="32"/>
    </row>
    <row r="42" spans="1:9">
      <c r="B42" s="32"/>
    </row>
    <row r="43" spans="1:9">
      <c r="I43" s="553" t="s">
        <v>2243</v>
      </c>
    </row>
  </sheetData>
  <printOptions horizontalCentered="1" verticalCentered="1"/>
  <pageMargins left="0" right="0" top="0" bottom="0" header="0.5" footer="0.5"/>
  <pageSetup scale="66" firstPageNumber="3" fitToHeight="0" orientation="landscape" useFirstPageNumber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47245-034E-4FB5-9BED-AEE75EC86D9B}">
  <sheetPr>
    <tabColor rgb="FFFFFF00"/>
    <pageSetUpPr fitToPage="1"/>
  </sheetPr>
  <dimension ref="A1:K43"/>
  <sheetViews>
    <sheetView topLeftCell="A8" zoomScaleNormal="100" workbookViewId="0">
      <selection activeCell="A33" sqref="A33:XFD33"/>
    </sheetView>
  </sheetViews>
  <sheetFormatPr defaultColWidth="11.6640625" defaultRowHeight="13.2"/>
  <cols>
    <col min="1" max="1" width="6.6640625" style="1" customWidth="1"/>
    <col min="2" max="2" width="46.33203125" style="1" bestFit="1" customWidth="1"/>
    <col min="3" max="9" width="18.6640625" style="1" customWidth="1"/>
    <col min="10" max="10" width="12.44140625" style="1" bestFit="1" customWidth="1"/>
    <col min="11" max="16384" width="11.6640625" style="1"/>
  </cols>
  <sheetData>
    <row r="1" spans="1:11" s="24" customFormat="1" ht="21" customHeight="1">
      <c r="A1" s="619" t="s">
        <v>2376</v>
      </c>
      <c r="B1" s="620"/>
      <c r="C1" s="620"/>
      <c r="D1" s="621" t="s">
        <v>1950</v>
      </c>
      <c r="E1" s="620"/>
      <c r="F1" s="620"/>
      <c r="G1" s="620"/>
      <c r="H1" s="630"/>
      <c r="I1" s="623" t="s">
        <v>1975</v>
      </c>
    </row>
    <row r="2" spans="1:11" s="24" customFormat="1" ht="21" customHeight="1">
      <c r="A2" s="624" t="s">
        <v>2380</v>
      </c>
      <c r="D2" s="24" t="s">
        <v>2440</v>
      </c>
      <c r="H2" s="365" t="s">
        <v>2239</v>
      </c>
      <c r="I2" s="852" t="s">
        <v>2431</v>
      </c>
    </row>
    <row r="3" spans="1:11" s="24" customFormat="1" ht="21" customHeight="1">
      <c r="A3" s="235" t="s">
        <v>2377</v>
      </c>
      <c r="C3" s="378" t="s">
        <v>2</v>
      </c>
      <c r="I3" s="378" t="s">
        <v>1905</v>
      </c>
    </row>
    <row r="4" spans="1:11" s="24" customFormat="1" ht="21" customHeight="1">
      <c r="A4" s="235"/>
      <c r="C4" s="379" t="s">
        <v>6</v>
      </c>
      <c r="D4" s="378" t="s">
        <v>1953</v>
      </c>
      <c r="E4" s="378" t="s">
        <v>1954</v>
      </c>
      <c r="F4" s="378" t="s">
        <v>1955</v>
      </c>
      <c r="G4" s="378" t="s">
        <v>1956</v>
      </c>
      <c r="H4" s="378" t="s">
        <v>1957</v>
      </c>
      <c r="I4" s="379" t="s">
        <v>1958</v>
      </c>
      <c r="J4" s="24" t="s">
        <v>94</v>
      </c>
    </row>
    <row r="5" spans="1:11" s="24" customFormat="1" ht="21" customHeight="1">
      <c r="A5" s="235"/>
      <c r="B5" s="625" t="s">
        <v>1959</v>
      </c>
      <c r="C5" s="398" t="s">
        <v>14</v>
      </c>
      <c r="D5" s="398" t="s">
        <v>1960</v>
      </c>
      <c r="E5" s="398" t="s">
        <v>1960</v>
      </c>
      <c r="F5" s="398" t="s">
        <v>1960</v>
      </c>
      <c r="G5" s="398" t="s">
        <v>1960</v>
      </c>
      <c r="H5" s="398" t="s">
        <v>1960</v>
      </c>
      <c r="I5" s="398" t="s">
        <v>1961</v>
      </c>
    </row>
    <row r="6" spans="1:11" ht="18" customHeight="1">
      <c r="A6" s="5">
        <v>1</v>
      </c>
      <c r="B6" s="5" t="s">
        <v>15</v>
      </c>
      <c r="C6" s="315">
        <v>4163212</v>
      </c>
      <c r="D6" s="315">
        <v>62500</v>
      </c>
      <c r="E6" s="315">
        <v>33521.6224</v>
      </c>
      <c r="F6" s="315"/>
      <c r="G6" s="315"/>
      <c r="H6" s="315"/>
      <c r="I6" s="315">
        <f>SUM(C6:H6)</f>
        <v>4259233.6223999998</v>
      </c>
    </row>
    <row r="7" spans="1:11" ht="18" customHeight="1">
      <c r="A7" s="5">
        <f t="shared" ref="A7:A39" si="0">1+A6</f>
        <v>2</v>
      </c>
      <c r="B7" s="5" t="s">
        <v>16</v>
      </c>
      <c r="C7" s="316"/>
      <c r="D7" s="316"/>
      <c r="E7" s="316"/>
      <c r="F7" s="316"/>
      <c r="G7" s="316"/>
      <c r="H7" s="316"/>
      <c r="I7" s="316"/>
      <c r="K7" s="1" t="s">
        <v>94</v>
      </c>
    </row>
    <row r="8" spans="1:11" ht="18" customHeight="1">
      <c r="A8" s="5">
        <f t="shared" si="0"/>
        <v>3</v>
      </c>
      <c r="B8" s="5" t="s">
        <v>17</v>
      </c>
      <c r="C8" s="315"/>
      <c r="D8" s="315"/>
      <c r="E8" s="315"/>
      <c r="F8" s="315"/>
      <c r="G8" s="315"/>
      <c r="H8" s="315"/>
      <c r="I8" s="315">
        <f>SUM(C8:H8)</f>
        <v>0</v>
      </c>
    </row>
    <row r="9" spans="1:11" ht="18" customHeight="1">
      <c r="A9" s="5">
        <f t="shared" si="0"/>
        <v>4</v>
      </c>
      <c r="B9" s="5" t="s">
        <v>1962</v>
      </c>
      <c r="C9" s="315"/>
      <c r="D9" s="315"/>
      <c r="E9" s="315"/>
      <c r="F9" s="315"/>
      <c r="G9" s="315"/>
      <c r="H9" s="315"/>
      <c r="I9" s="315">
        <f>SUM(C9:H9)</f>
        <v>0</v>
      </c>
    </row>
    <row r="10" spans="1:11" ht="18" customHeight="1">
      <c r="A10" s="5">
        <f t="shared" si="0"/>
        <v>5</v>
      </c>
      <c r="B10" s="5" t="s">
        <v>1963</v>
      </c>
      <c r="C10" s="315"/>
      <c r="D10" s="315"/>
      <c r="E10" s="315"/>
      <c r="F10" s="315"/>
      <c r="G10" s="315"/>
      <c r="H10" s="315"/>
      <c r="I10" s="315">
        <f>SUM(C10:H10)</f>
        <v>0</v>
      </c>
    </row>
    <row r="11" spans="1:11" ht="18" customHeight="1" thickBot="1">
      <c r="A11" s="205">
        <v>6</v>
      </c>
      <c r="B11" s="205" t="s">
        <v>35</v>
      </c>
      <c r="C11" s="626"/>
      <c r="D11" s="626"/>
      <c r="E11" s="626"/>
      <c r="F11" s="626"/>
      <c r="G11" s="626"/>
      <c r="H11" s="626"/>
      <c r="I11" s="626">
        <f>SUM(C11:H11)</f>
        <v>0</v>
      </c>
    </row>
    <row r="12" spans="1:11" s="24" customFormat="1" ht="18" customHeight="1" thickTop="1">
      <c r="A12" s="366">
        <f t="shared" si="0"/>
        <v>7</v>
      </c>
      <c r="B12" s="366" t="s">
        <v>36</v>
      </c>
      <c r="C12" s="371">
        <f t="shared" ref="C12:I12" si="1">SUM(C6:C11)</f>
        <v>4163212</v>
      </c>
      <c r="D12" s="371">
        <f t="shared" si="1"/>
        <v>62500</v>
      </c>
      <c r="E12" s="371">
        <f t="shared" si="1"/>
        <v>33521.6224</v>
      </c>
      <c r="F12" s="371">
        <f t="shared" si="1"/>
        <v>0</v>
      </c>
      <c r="G12" s="371">
        <f t="shared" si="1"/>
        <v>0</v>
      </c>
      <c r="H12" s="371">
        <f t="shared" si="1"/>
        <v>0</v>
      </c>
      <c r="I12" s="371">
        <f t="shared" si="1"/>
        <v>4259233.6223999998</v>
      </c>
    </row>
    <row r="13" spans="1:11" ht="18" customHeight="1">
      <c r="A13" s="5">
        <f t="shared" si="0"/>
        <v>8</v>
      </c>
      <c r="B13" s="5" t="s">
        <v>80</v>
      </c>
      <c r="C13" s="316"/>
      <c r="D13" s="316"/>
      <c r="E13" s="316"/>
      <c r="F13" s="316"/>
      <c r="G13" s="316"/>
      <c r="H13" s="316"/>
      <c r="I13" s="316"/>
    </row>
    <row r="14" spans="1:11" ht="18" customHeight="1">
      <c r="A14" s="5">
        <f t="shared" si="0"/>
        <v>9</v>
      </c>
      <c r="B14" s="5" t="s">
        <v>1964</v>
      </c>
      <c r="C14" s="315">
        <v>1866962</v>
      </c>
      <c r="D14" s="315"/>
      <c r="E14" s="315"/>
      <c r="F14" s="315"/>
      <c r="G14" s="315"/>
      <c r="H14" s="315"/>
      <c r="I14" s="315">
        <f>SUM(C14:H14)</f>
        <v>1866962</v>
      </c>
    </row>
    <row r="15" spans="1:11" ht="18" customHeight="1">
      <c r="A15" s="5">
        <f t="shared" si="0"/>
        <v>10</v>
      </c>
      <c r="B15" s="5" t="s">
        <v>1764</v>
      </c>
      <c r="C15" s="315">
        <v>64500</v>
      </c>
      <c r="D15" s="315"/>
      <c r="E15" s="315"/>
      <c r="F15" s="315"/>
      <c r="G15" s="315"/>
      <c r="H15" s="315"/>
      <c r="I15" s="315">
        <f>SUM(C15:H15)</f>
        <v>64500</v>
      </c>
    </row>
    <row r="16" spans="1:11" ht="18" customHeight="1">
      <c r="A16" s="5">
        <f t="shared" si="0"/>
        <v>11</v>
      </c>
      <c r="B16" s="5" t="s">
        <v>1767</v>
      </c>
      <c r="C16" s="315">
        <v>672749</v>
      </c>
      <c r="D16" s="315"/>
      <c r="E16" s="315"/>
      <c r="F16" s="315"/>
      <c r="G16" s="315"/>
      <c r="H16" s="315"/>
      <c r="I16" s="315">
        <f>SUM(C16:H16)</f>
        <v>672749</v>
      </c>
    </row>
    <row r="17" spans="1:10" s="24" customFormat="1" ht="18" customHeight="1">
      <c r="A17" s="366">
        <f t="shared" si="0"/>
        <v>12</v>
      </c>
      <c r="B17" s="366" t="s">
        <v>48</v>
      </c>
      <c r="C17" s="371">
        <f t="shared" ref="C17:I17" si="2">SUM(C14:C16)</f>
        <v>2604211</v>
      </c>
      <c r="D17" s="371">
        <f t="shared" si="2"/>
        <v>0</v>
      </c>
      <c r="E17" s="371">
        <f t="shared" si="2"/>
        <v>0</v>
      </c>
      <c r="F17" s="371">
        <f t="shared" si="2"/>
        <v>0</v>
      </c>
      <c r="G17" s="371">
        <f t="shared" si="2"/>
        <v>0</v>
      </c>
      <c r="H17" s="371">
        <f t="shared" si="2"/>
        <v>0</v>
      </c>
      <c r="I17" s="371">
        <f t="shared" si="2"/>
        <v>2604211</v>
      </c>
    </row>
    <row r="18" spans="1:10" ht="18" customHeight="1">
      <c r="A18" s="5">
        <f t="shared" si="0"/>
        <v>13</v>
      </c>
      <c r="B18" s="5" t="s">
        <v>1965</v>
      </c>
      <c r="C18" s="315">
        <v>260000</v>
      </c>
      <c r="D18" s="631">
        <v>0</v>
      </c>
      <c r="E18" s="315">
        <f>C18*2.24%</f>
        <v>5824.0000000000009</v>
      </c>
      <c r="F18" s="315"/>
      <c r="G18" s="315"/>
      <c r="H18" s="315"/>
      <c r="I18" s="315">
        <f>SUM(C18:H18)</f>
        <v>265824</v>
      </c>
    </row>
    <row r="19" spans="1:10" ht="18" customHeight="1">
      <c r="A19" s="5">
        <f t="shared" si="0"/>
        <v>14</v>
      </c>
      <c r="B19" s="5" t="s">
        <v>1966</v>
      </c>
      <c r="C19" s="315">
        <v>281000</v>
      </c>
      <c r="D19" s="631">
        <v>0</v>
      </c>
      <c r="E19" s="315">
        <f t="shared" ref="E19:E23" si="3">C19*2.24%</f>
        <v>6294.4000000000005</v>
      </c>
      <c r="F19" s="315"/>
      <c r="G19" s="315"/>
      <c r="H19" s="315"/>
      <c r="I19" s="315">
        <f>SUM(C19:H19)</f>
        <v>287294.40000000002</v>
      </c>
    </row>
    <row r="20" spans="1:10" ht="18" customHeight="1">
      <c r="A20" s="5">
        <f t="shared" si="0"/>
        <v>15</v>
      </c>
      <c r="B20" s="5" t="s">
        <v>1967</v>
      </c>
      <c r="C20" s="315">
        <v>111000</v>
      </c>
      <c r="D20" s="631">
        <v>0</v>
      </c>
      <c r="E20" s="315">
        <f t="shared" si="3"/>
        <v>2486.4000000000005</v>
      </c>
      <c r="F20" s="315"/>
      <c r="G20" s="315"/>
      <c r="H20" s="315"/>
      <c r="I20" s="315">
        <f>SUM(C20:H20)</f>
        <v>113486.39999999999</v>
      </c>
    </row>
    <row r="21" spans="1:10" s="24" customFormat="1" ht="18" customHeight="1">
      <c r="A21" s="366">
        <f t="shared" si="0"/>
        <v>16</v>
      </c>
      <c r="B21" s="366" t="s">
        <v>53</v>
      </c>
      <c r="C21" s="371">
        <f t="shared" ref="C21:I21" si="4">SUM(C18:C20)</f>
        <v>652000</v>
      </c>
      <c r="D21" s="371">
        <f t="shared" si="4"/>
        <v>0</v>
      </c>
      <c r="E21" s="371">
        <f t="shared" si="4"/>
        <v>14604.800000000003</v>
      </c>
      <c r="F21" s="371">
        <f t="shared" si="4"/>
        <v>0</v>
      </c>
      <c r="G21" s="371">
        <f t="shared" si="4"/>
        <v>0</v>
      </c>
      <c r="H21" s="371">
        <f t="shared" si="4"/>
        <v>0</v>
      </c>
      <c r="I21" s="371">
        <f t="shared" si="4"/>
        <v>666604.80000000005</v>
      </c>
    </row>
    <row r="22" spans="1:10" ht="18" customHeight="1">
      <c r="A22" s="5">
        <f t="shared" si="0"/>
        <v>17</v>
      </c>
      <c r="B22" s="5" t="s">
        <v>54</v>
      </c>
      <c r="C22" s="315">
        <v>97000</v>
      </c>
      <c r="D22" s="315">
        <v>0</v>
      </c>
      <c r="E22" s="315">
        <f t="shared" si="3"/>
        <v>2172.8000000000002</v>
      </c>
      <c r="F22" s="315"/>
      <c r="G22" s="315"/>
      <c r="H22" s="315"/>
      <c r="I22" s="315">
        <f>SUM(C22:H22)</f>
        <v>99172.800000000003</v>
      </c>
    </row>
    <row r="23" spans="1:10" ht="18" customHeight="1">
      <c r="A23" s="5">
        <f t="shared" si="0"/>
        <v>18</v>
      </c>
      <c r="B23" s="5" t="s">
        <v>1968</v>
      </c>
      <c r="C23" s="315">
        <v>747501</v>
      </c>
      <c r="D23" s="631">
        <v>0</v>
      </c>
      <c r="E23" s="315">
        <f t="shared" si="3"/>
        <v>16744.022400000002</v>
      </c>
      <c r="F23" s="315"/>
      <c r="G23" s="315"/>
      <c r="H23" s="315"/>
      <c r="I23" s="315">
        <f>SUM(C23:H23)</f>
        <v>764245.02240000002</v>
      </c>
    </row>
    <row r="24" spans="1:10" ht="18" customHeight="1">
      <c r="A24" s="5">
        <f t="shared" si="0"/>
        <v>19</v>
      </c>
      <c r="B24" s="5" t="s">
        <v>1969</v>
      </c>
      <c r="C24" s="315"/>
      <c r="D24" s="315"/>
      <c r="E24" s="315"/>
      <c r="F24" s="315"/>
      <c r="G24" s="315"/>
      <c r="H24" s="315"/>
      <c r="I24" s="315">
        <f>SUM(C24:H24)</f>
        <v>0</v>
      </c>
    </row>
    <row r="25" spans="1:10" ht="18" customHeight="1">
      <c r="A25" s="5">
        <f t="shared" si="0"/>
        <v>20</v>
      </c>
      <c r="B25" s="5" t="s">
        <v>1755</v>
      </c>
      <c r="C25" s="315"/>
      <c r="D25" s="315"/>
      <c r="E25" s="315"/>
      <c r="F25" s="315"/>
      <c r="G25" s="315"/>
      <c r="H25" s="315"/>
      <c r="I25" s="315">
        <f>SUM(C25:H25)</f>
        <v>0</v>
      </c>
    </row>
    <row r="26" spans="1:10" s="24" customFormat="1" ht="18" customHeight="1">
      <c r="A26" s="366">
        <f t="shared" si="0"/>
        <v>21</v>
      </c>
      <c r="B26" s="366" t="s">
        <v>59</v>
      </c>
      <c r="C26" s="371">
        <f t="shared" ref="C26:I26" si="5">SUM(C23:C25)</f>
        <v>747501</v>
      </c>
      <c r="D26" s="371">
        <f t="shared" si="5"/>
        <v>0</v>
      </c>
      <c r="E26" s="371">
        <f t="shared" si="5"/>
        <v>16744.022400000002</v>
      </c>
      <c r="F26" s="371">
        <f t="shared" si="5"/>
        <v>0</v>
      </c>
      <c r="G26" s="371">
        <f t="shared" si="5"/>
        <v>0</v>
      </c>
      <c r="H26" s="371">
        <f t="shared" si="5"/>
        <v>0</v>
      </c>
      <c r="I26" s="371">
        <f t="shared" si="5"/>
        <v>764245.02240000002</v>
      </c>
    </row>
    <row r="27" spans="1:10" ht="18" customHeight="1">
      <c r="A27" s="5">
        <f t="shared" si="0"/>
        <v>22</v>
      </c>
      <c r="B27" s="5" t="s">
        <v>1970</v>
      </c>
      <c r="C27" s="315">
        <v>62500</v>
      </c>
      <c r="D27" s="315">
        <v>62500</v>
      </c>
      <c r="E27" s="315"/>
      <c r="F27" s="315"/>
      <c r="G27" s="315"/>
      <c r="H27" s="315"/>
      <c r="I27" s="315">
        <f>SUM(C27:H27)</f>
        <v>125000</v>
      </c>
    </row>
    <row r="28" spans="1:10" ht="18" customHeight="1">
      <c r="A28" s="5">
        <f t="shared" si="0"/>
        <v>23</v>
      </c>
      <c r="B28" s="5" t="s">
        <v>1971</v>
      </c>
      <c r="C28" s="315"/>
      <c r="D28" s="315"/>
      <c r="E28" s="315"/>
      <c r="F28" s="315"/>
      <c r="G28" s="315"/>
      <c r="H28" s="315"/>
      <c r="I28" s="315">
        <f>SUM(C28:H28)</f>
        <v>0</v>
      </c>
    </row>
    <row r="29" spans="1:10" ht="18" customHeight="1">
      <c r="A29" s="5">
        <f t="shared" si="0"/>
        <v>24</v>
      </c>
      <c r="B29" s="5" t="s">
        <v>93</v>
      </c>
      <c r="C29" s="315">
        <f t="shared" ref="C29:I29" si="6">SUM(C27:C28)</f>
        <v>62500</v>
      </c>
      <c r="D29" s="315">
        <f t="shared" si="6"/>
        <v>62500</v>
      </c>
      <c r="E29" s="315">
        <f t="shared" si="6"/>
        <v>0</v>
      </c>
      <c r="F29" s="315">
        <f t="shared" si="6"/>
        <v>0</v>
      </c>
      <c r="G29" s="315">
        <f t="shared" si="6"/>
        <v>0</v>
      </c>
      <c r="H29" s="315">
        <f t="shared" si="6"/>
        <v>0</v>
      </c>
      <c r="I29" s="315">
        <f t="shared" si="6"/>
        <v>125000</v>
      </c>
    </row>
    <row r="30" spans="1:10" ht="18" customHeight="1">
      <c r="A30" s="5">
        <f t="shared" si="0"/>
        <v>25</v>
      </c>
      <c r="B30" s="5" t="s">
        <v>64</v>
      </c>
      <c r="C30" s="315"/>
      <c r="D30" s="315"/>
      <c r="E30" s="315"/>
      <c r="F30" s="315"/>
      <c r="G30" s="315"/>
      <c r="H30" s="315"/>
      <c r="I30" s="315">
        <f>SUM(C30:H30)</f>
        <v>0</v>
      </c>
    </row>
    <row r="31" spans="1:10" s="24" customFormat="1" ht="18" customHeight="1" thickBot="1">
      <c r="A31" s="627">
        <f t="shared" si="0"/>
        <v>26</v>
      </c>
      <c r="B31" s="627" t="s">
        <v>65</v>
      </c>
      <c r="C31" s="628">
        <f t="shared" ref="C31:I31" si="7">SUM(+C30+C29+C26+C22+C21+C17)</f>
        <v>4163212</v>
      </c>
      <c r="D31" s="628">
        <f t="shared" si="7"/>
        <v>62500</v>
      </c>
      <c r="E31" s="628">
        <f t="shared" si="7"/>
        <v>33521.622400000007</v>
      </c>
      <c r="F31" s="628">
        <f t="shared" si="7"/>
        <v>0</v>
      </c>
      <c r="G31" s="628">
        <f t="shared" si="7"/>
        <v>0</v>
      </c>
      <c r="H31" s="628">
        <f t="shared" si="7"/>
        <v>0</v>
      </c>
      <c r="I31" s="628">
        <f t="shared" si="7"/>
        <v>4259233.6224000007</v>
      </c>
    </row>
    <row r="32" spans="1:10" ht="18" customHeight="1" thickTop="1">
      <c r="A32" s="5">
        <f t="shared" si="0"/>
        <v>27</v>
      </c>
      <c r="B32" s="5" t="s">
        <v>1972</v>
      </c>
      <c r="C32" s="316"/>
      <c r="D32" s="316"/>
      <c r="E32" s="316"/>
      <c r="F32" s="316"/>
      <c r="G32" s="316"/>
      <c r="H32" s="316"/>
      <c r="I32" s="316"/>
      <c r="J32" s="649"/>
    </row>
    <row r="33" spans="1:9" ht="18" customHeight="1" thickBot="1">
      <c r="A33" s="205">
        <f t="shared" si="0"/>
        <v>28</v>
      </c>
      <c r="B33" s="205" t="s">
        <v>1973</v>
      </c>
      <c r="C33" s="626">
        <f t="shared" ref="C33:I33" si="8">SUM(+C31-C12)</f>
        <v>0</v>
      </c>
      <c r="D33" s="626">
        <f t="shared" si="8"/>
        <v>0</v>
      </c>
      <c r="E33" s="626">
        <f t="shared" si="8"/>
        <v>7.2759576141834259E-12</v>
      </c>
      <c r="F33" s="626">
        <f t="shared" si="8"/>
        <v>0</v>
      </c>
      <c r="G33" s="626">
        <f t="shared" si="8"/>
        <v>0</v>
      </c>
      <c r="H33" s="626">
        <f t="shared" si="8"/>
        <v>0</v>
      </c>
      <c r="I33" s="626">
        <f t="shared" si="8"/>
        <v>9.3132257461547852E-10</v>
      </c>
    </row>
    <row r="34" spans="1:9" ht="18" customHeight="1" thickTop="1">
      <c r="A34" s="5">
        <f t="shared" si="0"/>
        <v>29</v>
      </c>
      <c r="B34" s="14" t="s">
        <v>66</v>
      </c>
      <c r="C34" s="8"/>
      <c r="D34" s="8"/>
      <c r="E34" s="8"/>
      <c r="F34" s="8"/>
      <c r="G34" s="8"/>
      <c r="H34" s="8"/>
      <c r="I34" s="8"/>
    </row>
    <row r="35" spans="1:9" ht="18" customHeight="1">
      <c r="A35" s="5">
        <f t="shared" si="0"/>
        <v>30</v>
      </c>
      <c r="B35" s="206" t="s">
        <v>67</v>
      </c>
      <c r="C35" s="5"/>
      <c r="D35" s="5"/>
      <c r="E35" s="5"/>
      <c r="F35" s="5"/>
      <c r="G35" s="5"/>
      <c r="H35" s="5"/>
      <c r="I35" s="5">
        <f>SUM(C35:H35)</f>
        <v>0</v>
      </c>
    </row>
    <row r="36" spans="1:9" ht="18" customHeight="1">
      <c r="A36" s="5">
        <f t="shared" si="0"/>
        <v>31</v>
      </c>
      <c r="B36" s="206" t="s">
        <v>68</v>
      </c>
      <c r="C36" s="168">
        <v>13</v>
      </c>
      <c r="D36" s="168">
        <v>0</v>
      </c>
      <c r="E36" s="168">
        <v>0</v>
      </c>
      <c r="F36" s="168"/>
      <c r="G36" s="168"/>
      <c r="H36" s="168"/>
      <c r="I36" s="168">
        <f>SUM(C36:H36)</f>
        <v>13</v>
      </c>
    </row>
    <row r="37" spans="1:9" s="24" customFormat="1" ht="18" customHeight="1" thickBot="1">
      <c r="A37" s="627">
        <f t="shared" si="0"/>
        <v>32</v>
      </c>
      <c r="B37" s="632" t="s">
        <v>69</v>
      </c>
      <c r="C37" s="633">
        <f t="shared" ref="C37:I37" si="9">SUM(C35:C36)</f>
        <v>13</v>
      </c>
      <c r="D37" s="633">
        <f t="shared" si="9"/>
        <v>0</v>
      </c>
      <c r="E37" s="633">
        <f t="shared" si="9"/>
        <v>0</v>
      </c>
      <c r="F37" s="633">
        <f t="shared" si="9"/>
        <v>0</v>
      </c>
      <c r="G37" s="633">
        <f t="shared" si="9"/>
        <v>0</v>
      </c>
      <c r="H37" s="633">
        <f t="shared" si="9"/>
        <v>0</v>
      </c>
      <c r="I37" s="633">
        <f t="shared" si="9"/>
        <v>13</v>
      </c>
    </row>
    <row r="38" spans="1:9" ht="18" customHeight="1" thickTop="1">
      <c r="A38" s="5">
        <f t="shared" si="0"/>
        <v>33</v>
      </c>
      <c r="B38" s="208" t="s">
        <v>70</v>
      </c>
      <c r="C38" s="5"/>
      <c r="D38" s="5"/>
      <c r="E38" s="5"/>
      <c r="F38" s="5"/>
      <c r="G38" s="5"/>
      <c r="H38" s="5"/>
      <c r="I38" s="5">
        <f>SUM(C38:H38)</f>
        <v>0</v>
      </c>
    </row>
    <row r="39" spans="1:9" ht="18" customHeight="1" thickBot="1">
      <c r="A39" s="205">
        <f t="shared" si="0"/>
        <v>34</v>
      </c>
      <c r="B39" s="209" t="s">
        <v>71</v>
      </c>
      <c r="C39" s="207"/>
      <c r="D39" s="207"/>
      <c r="E39" s="207"/>
      <c r="F39" s="207"/>
      <c r="G39" s="207"/>
      <c r="H39" s="207"/>
      <c r="I39" s="207">
        <f>SUM(C39:H39)</f>
        <v>0</v>
      </c>
    </row>
    <row r="40" spans="1:9" ht="13.8" thickTop="1"/>
    <row r="41" spans="1:9">
      <c r="B41" s="32"/>
    </row>
    <row r="42" spans="1:9">
      <c r="B42" s="32"/>
      <c r="I42" s="553" t="s">
        <v>2244</v>
      </c>
    </row>
    <row r="43" spans="1:9">
      <c r="I43" s="2" t="s">
        <v>94</v>
      </c>
    </row>
  </sheetData>
  <printOptions horizontalCentered="1" verticalCentered="1"/>
  <pageMargins left="0" right="0" top="0" bottom="0" header="0.5" footer="0.5"/>
  <pageSetup scale="75" fitToHeight="0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B535F-B464-4F7D-8E50-7008BAF3469C}">
  <sheetPr>
    <pageSetUpPr fitToPage="1"/>
  </sheetPr>
  <dimension ref="A1:L43"/>
  <sheetViews>
    <sheetView zoomScaleNormal="100" zoomScaleSheetLayoutView="100" workbookViewId="0">
      <selection activeCell="F25" sqref="F25"/>
    </sheetView>
  </sheetViews>
  <sheetFormatPr defaultColWidth="11.6640625" defaultRowHeight="13.2"/>
  <cols>
    <col min="1" max="1" width="6.6640625" style="1" customWidth="1"/>
    <col min="2" max="2" width="46.33203125" style="1" bestFit="1" customWidth="1"/>
    <col min="3" max="3" width="18.6640625" style="1" customWidth="1"/>
    <col min="4" max="8" width="13.6640625" style="1" customWidth="1"/>
    <col min="9" max="9" width="14.6640625" style="1" customWidth="1"/>
    <col min="10" max="10" width="34.88671875" style="1" customWidth="1"/>
    <col min="11" max="16384" width="11.6640625" style="1"/>
  </cols>
  <sheetData>
    <row r="1" spans="1:12" s="24" customFormat="1" ht="21" customHeight="1">
      <c r="A1" s="619" t="s">
        <v>2376</v>
      </c>
      <c r="B1" s="620"/>
      <c r="C1" s="620"/>
      <c r="D1" s="621" t="s">
        <v>1951</v>
      </c>
      <c r="E1" s="620"/>
      <c r="F1" s="620"/>
      <c r="G1" s="620"/>
      <c r="H1" s="620"/>
      <c r="I1" s="622"/>
      <c r="J1" s="629" t="s">
        <v>1976</v>
      </c>
    </row>
    <row r="2" spans="1:12" s="24" customFormat="1" ht="21" customHeight="1">
      <c r="A2" s="624" t="s">
        <v>2380</v>
      </c>
      <c r="D2" s="24" t="s">
        <v>2441</v>
      </c>
      <c r="J2" s="693" t="s">
        <v>2431</v>
      </c>
    </row>
    <row r="3" spans="1:12" s="24" customFormat="1" ht="21" customHeight="1">
      <c r="A3" s="235" t="s">
        <v>2377</v>
      </c>
      <c r="I3" s="24" t="s">
        <v>2238</v>
      </c>
      <c r="J3" s="634"/>
      <c r="K3" s="24" t="s">
        <v>94</v>
      </c>
    </row>
    <row r="4" spans="1:12" s="24" customFormat="1" ht="21" customHeight="1">
      <c r="A4" s="235"/>
      <c r="J4" s="853"/>
    </row>
    <row r="5" spans="1:12" s="24" customFormat="1" ht="21" customHeight="1">
      <c r="A5" s="635"/>
      <c r="B5" s="625" t="s">
        <v>1959</v>
      </c>
      <c r="C5" s="636" t="s">
        <v>1977</v>
      </c>
      <c r="D5" s="637" t="s">
        <v>1978</v>
      </c>
      <c r="E5" s="638"/>
      <c r="F5" s="638"/>
      <c r="G5" s="638"/>
      <c r="H5" s="638"/>
      <c r="I5" s="638"/>
      <c r="J5" s="639"/>
      <c r="L5" s="24" t="s">
        <v>94</v>
      </c>
    </row>
    <row r="6" spans="1:12" ht="18" customHeight="1">
      <c r="A6" s="5">
        <v>1</v>
      </c>
      <c r="B6" s="5" t="s">
        <v>15</v>
      </c>
      <c r="C6" s="640">
        <v>62500</v>
      </c>
      <c r="D6" s="211" t="s">
        <v>1979</v>
      </c>
      <c r="J6" s="212"/>
    </row>
    <row r="7" spans="1:12" ht="18" customHeight="1">
      <c r="A7" s="5">
        <f t="shared" ref="A7:A39" si="0">1+A6</f>
        <v>2</v>
      </c>
      <c r="B7" s="5" t="s">
        <v>16</v>
      </c>
      <c r="C7" s="641"/>
      <c r="D7" s="211" t="s">
        <v>1980</v>
      </c>
      <c r="J7" s="212"/>
    </row>
    <row r="8" spans="1:12" ht="18" customHeight="1">
      <c r="A8" s="5">
        <f t="shared" si="0"/>
        <v>3</v>
      </c>
      <c r="B8" s="5" t="s">
        <v>17</v>
      </c>
      <c r="C8" s="640"/>
      <c r="D8" s="211" t="s">
        <v>1981</v>
      </c>
      <c r="J8" s="212"/>
    </row>
    <row r="9" spans="1:12" ht="18" customHeight="1">
      <c r="A9" s="5">
        <f t="shared" si="0"/>
        <v>4</v>
      </c>
      <c r="B9" s="5" t="s">
        <v>1962</v>
      </c>
      <c r="C9" s="640"/>
      <c r="D9" s="213" t="s">
        <v>1982</v>
      </c>
      <c r="J9" s="212"/>
    </row>
    <row r="10" spans="1:12" ht="18" customHeight="1">
      <c r="A10" s="5">
        <f t="shared" si="0"/>
        <v>5</v>
      </c>
      <c r="B10" s="5" t="s">
        <v>1963</v>
      </c>
      <c r="C10" s="642"/>
      <c r="D10" s="212" t="s">
        <v>1983</v>
      </c>
      <c r="J10" s="212"/>
    </row>
    <row r="11" spans="1:12" ht="18" customHeight="1" thickBot="1">
      <c r="A11" s="205">
        <v>6</v>
      </c>
      <c r="B11" s="205" t="s">
        <v>35</v>
      </c>
      <c r="C11" s="643"/>
      <c r="D11" s="211" t="s">
        <v>1984</v>
      </c>
      <c r="J11" s="212"/>
    </row>
    <row r="12" spans="1:12" ht="18" customHeight="1" thickTop="1">
      <c r="A12" s="5">
        <f t="shared" si="0"/>
        <v>7</v>
      </c>
      <c r="B12" s="5" t="s">
        <v>36</v>
      </c>
      <c r="C12" s="315">
        <f>SUM(C6:C11)</f>
        <v>62500</v>
      </c>
      <c r="D12" s="214" t="s">
        <v>1985</v>
      </c>
      <c r="E12" s="215"/>
      <c r="F12" s="215"/>
      <c r="G12" s="215"/>
      <c r="H12" s="215"/>
      <c r="I12" s="215"/>
      <c r="J12" s="216"/>
    </row>
    <row r="13" spans="1:12" ht="18" customHeight="1">
      <c r="A13" s="5">
        <f t="shared" si="0"/>
        <v>8</v>
      </c>
      <c r="B13" s="5" t="s">
        <v>80</v>
      </c>
      <c r="C13" s="316"/>
      <c r="J13" s="210"/>
    </row>
    <row r="14" spans="1:12" ht="18" customHeight="1">
      <c r="A14" s="5">
        <f t="shared" si="0"/>
        <v>9</v>
      </c>
      <c r="B14" s="5" t="s">
        <v>1964</v>
      </c>
      <c r="C14" s="315"/>
      <c r="D14" s="1" t="s">
        <v>1986</v>
      </c>
      <c r="J14" s="210"/>
    </row>
    <row r="15" spans="1:12" ht="18" customHeight="1">
      <c r="A15" s="5">
        <f t="shared" si="0"/>
        <v>10</v>
      </c>
      <c r="B15" s="5" t="s">
        <v>1764</v>
      </c>
      <c r="C15" s="315"/>
      <c r="J15" s="210"/>
    </row>
    <row r="16" spans="1:12" ht="18" customHeight="1">
      <c r="A16" s="5">
        <f t="shared" si="0"/>
        <v>11</v>
      </c>
      <c r="B16" s="5" t="s">
        <v>1767</v>
      </c>
      <c r="C16" s="315"/>
      <c r="J16" s="210"/>
    </row>
    <row r="17" spans="1:10" ht="18" customHeight="1">
      <c r="A17" s="5">
        <f t="shared" si="0"/>
        <v>12</v>
      </c>
      <c r="B17" s="5" t="s">
        <v>48</v>
      </c>
      <c r="C17" s="315">
        <f>SUM(C14:C16)</f>
        <v>0</v>
      </c>
      <c r="J17" s="210"/>
    </row>
    <row r="18" spans="1:10" ht="18" customHeight="1">
      <c r="A18" s="5">
        <f t="shared" si="0"/>
        <v>13</v>
      </c>
      <c r="B18" s="5" t="s">
        <v>1965</v>
      </c>
      <c r="C18" s="315">
        <v>0</v>
      </c>
      <c r="J18" s="210"/>
    </row>
    <row r="19" spans="1:10" ht="18" customHeight="1">
      <c r="A19" s="5">
        <f t="shared" si="0"/>
        <v>14</v>
      </c>
      <c r="B19" s="5" t="s">
        <v>1966</v>
      </c>
      <c r="C19" s="315">
        <v>0</v>
      </c>
      <c r="J19" s="210"/>
    </row>
    <row r="20" spans="1:10" ht="18" customHeight="1">
      <c r="A20" s="5">
        <f t="shared" si="0"/>
        <v>15</v>
      </c>
      <c r="B20" s="5" t="s">
        <v>1967</v>
      </c>
      <c r="C20" s="315">
        <v>0</v>
      </c>
      <c r="F20" s="75"/>
      <c r="H20" s="75"/>
      <c r="J20" s="210"/>
    </row>
    <row r="21" spans="1:10" ht="18" customHeight="1">
      <c r="A21" s="5">
        <f t="shared" si="0"/>
        <v>16</v>
      </c>
      <c r="B21" s="5" t="s">
        <v>53</v>
      </c>
      <c r="C21" s="315">
        <f>SUM(C18:C20)</f>
        <v>0</v>
      </c>
      <c r="F21" s="75"/>
      <c r="H21" s="75"/>
      <c r="J21" s="210"/>
    </row>
    <row r="22" spans="1:10" ht="18" customHeight="1">
      <c r="A22" s="5">
        <f t="shared" si="0"/>
        <v>17</v>
      </c>
      <c r="B22" s="5" t="s">
        <v>54</v>
      </c>
      <c r="C22" s="315">
        <v>0</v>
      </c>
      <c r="F22" s="75"/>
      <c r="H22" s="75"/>
      <c r="J22" s="210"/>
    </row>
    <row r="23" spans="1:10" ht="18" customHeight="1">
      <c r="A23" s="5">
        <f t="shared" si="0"/>
        <v>18</v>
      </c>
      <c r="B23" s="5" t="s">
        <v>1968</v>
      </c>
      <c r="C23" s="315">
        <v>0</v>
      </c>
      <c r="D23" s="24"/>
      <c r="E23" s="24"/>
      <c r="F23" s="75"/>
      <c r="H23" s="75"/>
      <c r="J23" s="210"/>
    </row>
    <row r="24" spans="1:10" ht="18" customHeight="1">
      <c r="A24" s="5">
        <f t="shared" si="0"/>
        <v>19</v>
      </c>
      <c r="B24" s="5" t="s">
        <v>1969</v>
      </c>
      <c r="C24" s="315"/>
      <c r="F24" s="75"/>
      <c r="H24" s="75"/>
      <c r="J24" s="210"/>
    </row>
    <row r="25" spans="1:10" ht="18" customHeight="1">
      <c r="A25" s="5">
        <f t="shared" si="0"/>
        <v>20</v>
      </c>
      <c r="B25" s="5" t="s">
        <v>1755</v>
      </c>
      <c r="C25" s="315"/>
      <c r="F25" s="246"/>
      <c r="H25" s="75"/>
      <c r="J25" s="210"/>
    </row>
    <row r="26" spans="1:10" ht="18" customHeight="1">
      <c r="A26" s="5">
        <f t="shared" si="0"/>
        <v>21</v>
      </c>
      <c r="B26" s="5" t="s">
        <v>59</v>
      </c>
      <c r="C26" s="315">
        <f>SUM(C23:C25)</f>
        <v>0</v>
      </c>
      <c r="F26" s="75"/>
      <c r="H26" s="75"/>
      <c r="J26" s="210"/>
    </row>
    <row r="27" spans="1:10" ht="18" customHeight="1">
      <c r="A27" s="5">
        <f t="shared" si="0"/>
        <v>22</v>
      </c>
      <c r="B27" s="5" t="s">
        <v>1970</v>
      </c>
      <c r="C27" s="315">
        <v>62500</v>
      </c>
      <c r="D27" s="24"/>
      <c r="J27" s="210"/>
    </row>
    <row r="28" spans="1:10" ht="18" customHeight="1">
      <c r="A28" s="5">
        <f t="shared" si="0"/>
        <v>23</v>
      </c>
      <c r="B28" s="5" t="s">
        <v>1971</v>
      </c>
      <c r="C28" s="315"/>
      <c r="F28" s="75"/>
      <c r="J28" s="210"/>
    </row>
    <row r="29" spans="1:10" ht="18" customHeight="1">
      <c r="A29" s="5">
        <f t="shared" si="0"/>
        <v>24</v>
      </c>
      <c r="B29" s="5" t="s">
        <v>93</v>
      </c>
      <c r="C29" s="315">
        <f>SUM(C27:C28)</f>
        <v>62500</v>
      </c>
      <c r="F29" s="75"/>
      <c r="J29" s="210"/>
    </row>
    <row r="30" spans="1:10" ht="18" customHeight="1">
      <c r="A30" s="5">
        <f t="shared" si="0"/>
        <v>25</v>
      </c>
      <c r="B30" s="5" t="s">
        <v>64</v>
      </c>
      <c r="C30" s="315"/>
      <c r="F30" s="75"/>
      <c r="J30" s="210"/>
    </row>
    <row r="31" spans="1:10" ht="18" customHeight="1" thickBot="1">
      <c r="A31" s="205">
        <f t="shared" si="0"/>
        <v>26</v>
      </c>
      <c r="B31" s="205" t="s">
        <v>65</v>
      </c>
      <c r="C31" s="626">
        <f>SUM(+C30+C29+C26+C22+C21+C17)</f>
        <v>62500</v>
      </c>
      <c r="F31" s="246"/>
      <c r="J31" s="210"/>
    </row>
    <row r="32" spans="1:10" ht="18" customHeight="1" thickTop="1">
      <c r="A32" s="5">
        <f t="shared" si="0"/>
        <v>27</v>
      </c>
      <c r="B32" s="5" t="s">
        <v>1972</v>
      </c>
      <c r="C32" s="316"/>
      <c r="F32" s="75"/>
      <c r="H32" s="245"/>
      <c r="J32" s="210"/>
    </row>
    <row r="33" spans="1:10" ht="18" customHeight="1" thickBot="1">
      <c r="A33" s="205">
        <f t="shared" si="0"/>
        <v>28</v>
      </c>
      <c r="B33" s="205" t="s">
        <v>1973</v>
      </c>
      <c r="C33" s="626">
        <f>SUM(+C31-C12)</f>
        <v>0</v>
      </c>
      <c r="J33" s="210"/>
    </row>
    <row r="34" spans="1:10" ht="18" customHeight="1" thickTop="1">
      <c r="A34" s="5">
        <f t="shared" si="0"/>
        <v>29</v>
      </c>
      <c r="B34" s="14" t="s">
        <v>66</v>
      </c>
      <c r="C34" s="8"/>
      <c r="F34" s="245"/>
      <c r="J34" s="210"/>
    </row>
    <row r="35" spans="1:10" ht="18" customHeight="1">
      <c r="A35" s="5">
        <f t="shared" si="0"/>
        <v>30</v>
      </c>
      <c r="B35" s="206" t="s">
        <v>67</v>
      </c>
      <c r="C35" s="644"/>
      <c r="D35" s="1" t="s">
        <v>1979</v>
      </c>
      <c r="J35" s="210"/>
    </row>
    <row r="36" spans="1:10" ht="18" customHeight="1">
      <c r="A36" s="5">
        <f t="shared" si="0"/>
        <v>31</v>
      </c>
      <c r="B36" s="206" t="s">
        <v>68</v>
      </c>
      <c r="C36" s="168">
        <v>0</v>
      </c>
      <c r="D36" s="1" t="s">
        <v>1979</v>
      </c>
      <c r="J36" s="210"/>
    </row>
    <row r="37" spans="1:10" ht="18" customHeight="1" thickBot="1">
      <c r="A37" s="205">
        <f t="shared" si="0"/>
        <v>32</v>
      </c>
      <c r="B37" s="207" t="s">
        <v>69</v>
      </c>
      <c r="C37" s="645">
        <f>SUM(C35:C36)</f>
        <v>0</v>
      </c>
      <c r="D37" s="1" t="s">
        <v>1979</v>
      </c>
      <c r="J37" s="210"/>
    </row>
    <row r="38" spans="1:10" ht="18" customHeight="1" thickTop="1">
      <c r="A38" s="5">
        <f t="shared" si="0"/>
        <v>33</v>
      </c>
      <c r="B38" s="208" t="s">
        <v>70</v>
      </c>
      <c r="C38" s="219"/>
      <c r="D38" s="204" t="s">
        <v>1979</v>
      </c>
      <c r="J38" s="210"/>
    </row>
    <row r="39" spans="1:10" ht="18" customHeight="1" thickBot="1">
      <c r="A39" s="207">
        <f t="shared" si="0"/>
        <v>34</v>
      </c>
      <c r="B39" s="209" t="s">
        <v>71</v>
      </c>
      <c r="C39" s="218"/>
      <c r="D39" s="220" t="s">
        <v>1979</v>
      </c>
      <c r="E39" s="215"/>
      <c r="F39" s="215"/>
      <c r="G39" s="215"/>
      <c r="H39" s="215"/>
      <c r="I39" s="215"/>
      <c r="J39" s="221"/>
    </row>
    <row r="40" spans="1:10" ht="13.8" thickTop="1"/>
    <row r="41" spans="1:10">
      <c r="B41" s="32"/>
    </row>
    <row r="42" spans="1:10">
      <c r="B42" s="32"/>
    </row>
    <row r="43" spans="1:10">
      <c r="J43" s="399" t="s">
        <v>2211</v>
      </c>
    </row>
  </sheetData>
  <printOptions horizontalCentered="1" verticalCentered="1"/>
  <pageMargins left="0" right="0" top="0" bottom="0" header="0" footer="0"/>
  <pageSetup scale="73" fitToHeight="0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086D-8B17-4835-AC7E-6001BCE53D31}">
  <sheetPr>
    <tabColor rgb="FFFFFF00"/>
    <pageSetUpPr fitToPage="1"/>
  </sheetPr>
  <dimension ref="A1:L43"/>
  <sheetViews>
    <sheetView topLeftCell="C13" zoomScaleNormal="100" workbookViewId="0">
      <selection activeCell="G21" sqref="G21"/>
    </sheetView>
  </sheetViews>
  <sheetFormatPr defaultColWidth="11.6640625" defaultRowHeight="13.2"/>
  <cols>
    <col min="1" max="1" width="6.6640625" style="1" customWidth="1"/>
    <col min="2" max="2" width="46.6640625" style="1" customWidth="1"/>
    <col min="3" max="3" width="18.6640625" style="1" customWidth="1"/>
    <col min="4" max="8" width="13.6640625" style="1" customWidth="1"/>
    <col min="9" max="9" width="14.6640625" style="1" customWidth="1"/>
    <col min="10" max="10" width="39.33203125" style="1" customWidth="1"/>
    <col min="11" max="16384" width="11.6640625" style="1"/>
  </cols>
  <sheetData>
    <row r="1" spans="1:12" s="24" customFormat="1" ht="17.399999999999999">
      <c r="A1" s="619" t="s">
        <v>2376</v>
      </c>
      <c r="B1" s="620"/>
      <c r="C1" s="620"/>
      <c r="D1" s="621" t="s">
        <v>1950</v>
      </c>
      <c r="E1" s="620"/>
      <c r="F1" s="620"/>
      <c r="G1" s="620"/>
      <c r="H1" s="620"/>
      <c r="I1" s="646"/>
      <c r="J1" s="629" t="s">
        <v>1987</v>
      </c>
    </row>
    <row r="2" spans="1:12" s="24" customFormat="1">
      <c r="A2" s="624" t="s">
        <v>2380</v>
      </c>
      <c r="D2" s="24" t="s">
        <v>2441</v>
      </c>
      <c r="J2" s="693" t="s">
        <v>2431</v>
      </c>
    </row>
    <row r="3" spans="1:12" s="24" customFormat="1" ht="21" customHeight="1">
      <c r="A3" s="235" t="s">
        <v>2377</v>
      </c>
      <c r="I3" s="365" t="s">
        <v>2238</v>
      </c>
      <c r="J3" s="634"/>
      <c r="K3" s="24" t="s">
        <v>94</v>
      </c>
    </row>
    <row r="4" spans="1:12" s="24" customFormat="1" ht="21" customHeight="1">
      <c r="A4" s="235"/>
      <c r="J4" s="853"/>
      <c r="L4" s="24" t="s">
        <v>94</v>
      </c>
    </row>
    <row r="5" spans="1:12" s="24" customFormat="1" ht="21" customHeight="1">
      <c r="A5" s="635"/>
      <c r="B5" s="625" t="s">
        <v>1959</v>
      </c>
      <c r="C5" s="636" t="s">
        <v>1977</v>
      </c>
      <c r="D5" s="637" t="s">
        <v>1988</v>
      </c>
      <c r="E5" s="638"/>
      <c r="F5" s="638"/>
      <c r="G5" s="638"/>
      <c r="H5" s="638"/>
      <c r="I5" s="638"/>
      <c r="J5" s="639"/>
    </row>
    <row r="6" spans="1:12" ht="21" customHeight="1">
      <c r="A6" s="5">
        <v>1</v>
      </c>
      <c r="B6" s="5" t="s">
        <v>15</v>
      </c>
      <c r="C6" s="640">
        <v>33521.6224</v>
      </c>
      <c r="D6" s="211" t="s">
        <v>1979</v>
      </c>
      <c r="J6" s="212"/>
    </row>
    <row r="7" spans="1:12" ht="21" customHeight="1">
      <c r="A7" s="5">
        <f t="shared" ref="A7:A31" si="0">1+A6</f>
        <v>2</v>
      </c>
      <c r="B7" s="5" t="s">
        <v>16</v>
      </c>
      <c r="C7" s="641"/>
      <c r="D7" s="211" t="s">
        <v>1989</v>
      </c>
      <c r="J7" s="212"/>
    </row>
    <row r="8" spans="1:12" ht="21" customHeight="1">
      <c r="A8" s="5">
        <f t="shared" si="0"/>
        <v>3</v>
      </c>
      <c r="B8" s="5" t="s">
        <v>17</v>
      </c>
      <c r="C8" s="640"/>
      <c r="D8" s="211" t="s">
        <v>1990</v>
      </c>
      <c r="J8" s="212"/>
    </row>
    <row r="9" spans="1:12" ht="21" customHeight="1">
      <c r="A9" s="5">
        <f t="shared" si="0"/>
        <v>4</v>
      </c>
      <c r="B9" s="5" t="s">
        <v>1962</v>
      </c>
      <c r="C9" s="640"/>
      <c r="D9" s="211" t="s">
        <v>1991</v>
      </c>
      <c r="J9" s="212"/>
    </row>
    <row r="10" spans="1:12" ht="21" customHeight="1">
      <c r="A10" s="5">
        <f t="shared" si="0"/>
        <v>5</v>
      </c>
      <c r="B10" s="5" t="s">
        <v>1963</v>
      </c>
      <c r="C10" s="640"/>
      <c r="D10" s="211" t="s">
        <v>1992</v>
      </c>
      <c r="J10" s="212"/>
    </row>
    <row r="11" spans="1:12" ht="21" customHeight="1" thickBot="1">
      <c r="A11" s="205">
        <f>+A10+1</f>
        <v>6</v>
      </c>
      <c r="B11" s="205" t="s">
        <v>35</v>
      </c>
      <c r="C11" s="643"/>
      <c r="D11" s="211" t="s">
        <v>1993</v>
      </c>
      <c r="J11" s="212"/>
    </row>
    <row r="12" spans="1:12" ht="21" customHeight="1" thickTop="1">
      <c r="A12" s="5">
        <f t="shared" si="0"/>
        <v>7</v>
      </c>
      <c r="B12" s="5" t="s">
        <v>36</v>
      </c>
      <c r="C12" s="640">
        <f>SUM(C6:C11)</f>
        <v>33521.6224</v>
      </c>
      <c r="D12" s="211" t="s">
        <v>1994</v>
      </c>
      <c r="J12" s="212"/>
    </row>
    <row r="13" spans="1:12" ht="21" customHeight="1">
      <c r="A13" s="5">
        <f t="shared" si="0"/>
        <v>8</v>
      </c>
      <c r="B13" s="5" t="s">
        <v>80</v>
      </c>
      <c r="C13" s="641"/>
      <c r="D13" s="211"/>
      <c r="J13" s="212"/>
    </row>
    <row r="14" spans="1:12" ht="21" customHeight="1">
      <c r="A14" s="5">
        <f t="shared" si="0"/>
        <v>9</v>
      </c>
      <c r="B14" s="5" t="s">
        <v>1964</v>
      </c>
      <c r="C14" s="316"/>
      <c r="D14" s="214" t="s">
        <v>1995</v>
      </c>
      <c r="E14" s="215"/>
      <c r="F14" s="215"/>
      <c r="G14" s="215"/>
      <c r="H14" s="215"/>
      <c r="I14" s="215"/>
      <c r="J14" s="216"/>
    </row>
    <row r="15" spans="1:12" ht="21" customHeight="1">
      <c r="A15" s="5">
        <f t="shared" si="0"/>
        <v>10</v>
      </c>
      <c r="B15" s="5" t="s">
        <v>1764</v>
      </c>
      <c r="C15" s="316"/>
      <c r="J15" s="210"/>
    </row>
    <row r="16" spans="1:12" ht="21" customHeight="1">
      <c r="A16" s="5">
        <f t="shared" si="0"/>
        <v>11</v>
      </c>
      <c r="B16" s="5" t="s">
        <v>1767</v>
      </c>
      <c r="C16" s="316"/>
      <c r="J16" s="210"/>
    </row>
    <row r="17" spans="1:10" ht="21" customHeight="1">
      <c r="A17" s="5">
        <f t="shared" si="0"/>
        <v>12</v>
      </c>
      <c r="B17" s="5" t="s">
        <v>48</v>
      </c>
      <c r="C17" s="316"/>
      <c r="D17" s="1" t="s">
        <v>1986</v>
      </c>
      <c r="J17" s="210"/>
    </row>
    <row r="18" spans="1:10" ht="21" customHeight="1">
      <c r="A18" s="5">
        <f t="shared" si="0"/>
        <v>13</v>
      </c>
      <c r="B18" s="5" t="s">
        <v>1965</v>
      </c>
      <c r="C18" s="315">
        <f>'CB-2'!E18</f>
        <v>5824.0000000000009</v>
      </c>
      <c r="J18" s="210"/>
    </row>
    <row r="19" spans="1:10" ht="21" customHeight="1">
      <c r="A19" s="5">
        <f t="shared" si="0"/>
        <v>14</v>
      </c>
      <c r="B19" s="5" t="s">
        <v>1966</v>
      </c>
      <c r="C19" s="315">
        <f>'CB-2'!E19</f>
        <v>6294.4000000000005</v>
      </c>
      <c r="D19" s="1" t="s">
        <v>2442</v>
      </c>
      <c r="J19" s="210"/>
    </row>
    <row r="20" spans="1:10" ht="21" customHeight="1">
      <c r="A20" s="5">
        <f t="shared" si="0"/>
        <v>15</v>
      </c>
      <c r="B20" s="5" t="s">
        <v>1967</v>
      </c>
      <c r="C20" s="315">
        <f>'CB-2'!E20</f>
        <v>2486.4000000000005</v>
      </c>
      <c r="J20" s="210"/>
    </row>
    <row r="21" spans="1:10" ht="21" customHeight="1">
      <c r="A21" s="5">
        <f t="shared" si="0"/>
        <v>16</v>
      </c>
      <c r="B21" s="5" t="s">
        <v>53</v>
      </c>
      <c r="C21" s="315">
        <f>SUM(C18:C20)</f>
        <v>14604.800000000003</v>
      </c>
      <c r="D21" s="1" t="s">
        <v>1979</v>
      </c>
      <c r="J21" s="210"/>
    </row>
    <row r="22" spans="1:10" ht="21" customHeight="1">
      <c r="A22" s="5">
        <f t="shared" si="0"/>
        <v>17</v>
      </c>
      <c r="B22" s="5" t="s">
        <v>54</v>
      </c>
      <c r="C22" s="315">
        <f>'CB-2'!E22</f>
        <v>2172.8000000000002</v>
      </c>
      <c r="D22" s="1" t="s">
        <v>2121</v>
      </c>
      <c r="E22" s="1" t="s">
        <v>94</v>
      </c>
      <c r="F22" s="1" t="s">
        <v>2122</v>
      </c>
      <c r="H22" s="1" t="s">
        <v>2123</v>
      </c>
      <c r="J22" s="210"/>
    </row>
    <row r="23" spans="1:10" ht="21" customHeight="1">
      <c r="A23" s="5">
        <f t="shared" si="0"/>
        <v>18</v>
      </c>
      <c r="B23" s="5" t="s">
        <v>1968</v>
      </c>
      <c r="C23" s="315">
        <f>'CB-2'!E23</f>
        <v>16744.022400000002</v>
      </c>
      <c r="D23" s="1" t="s">
        <v>50</v>
      </c>
      <c r="F23" s="647">
        <v>260000</v>
      </c>
      <c r="H23" s="647">
        <f>F23*2.24%</f>
        <v>5824.0000000000009</v>
      </c>
      <c r="J23" s="210"/>
    </row>
    <row r="24" spans="1:10" ht="21" customHeight="1">
      <c r="A24" s="5">
        <f t="shared" si="0"/>
        <v>19</v>
      </c>
      <c r="B24" s="5" t="s">
        <v>1969</v>
      </c>
      <c r="C24" s="316"/>
      <c r="D24" s="1" t="s">
        <v>51</v>
      </c>
      <c r="F24" s="647">
        <v>281000</v>
      </c>
      <c r="H24" s="647">
        <f>F24*2.24%</f>
        <v>6294.4000000000005</v>
      </c>
      <c r="J24" s="210"/>
    </row>
    <row r="25" spans="1:10" ht="21" customHeight="1">
      <c r="A25" s="5">
        <f t="shared" si="0"/>
        <v>20</v>
      </c>
      <c r="B25" s="5" t="s">
        <v>1755</v>
      </c>
      <c r="C25" s="316"/>
      <c r="D25" s="1" t="s">
        <v>52</v>
      </c>
      <c r="F25" s="647">
        <v>111000</v>
      </c>
      <c r="H25" s="647">
        <f>F25*2.24%</f>
        <v>2486.4000000000005</v>
      </c>
      <c r="J25" s="210"/>
    </row>
    <row r="26" spans="1:10" ht="21" customHeight="1">
      <c r="A26" s="5">
        <f t="shared" si="0"/>
        <v>21</v>
      </c>
      <c r="B26" s="5" t="s">
        <v>59</v>
      </c>
      <c r="C26" s="315">
        <f>SUM(C23:C25)</f>
        <v>16744.022400000002</v>
      </c>
      <c r="D26" s="24" t="s">
        <v>2124</v>
      </c>
      <c r="E26" s="24"/>
      <c r="F26" s="647"/>
      <c r="H26" s="75"/>
      <c r="J26" s="210"/>
    </row>
    <row r="27" spans="1:10" ht="21" customHeight="1">
      <c r="A27" s="5">
        <f t="shared" si="0"/>
        <v>22</v>
      </c>
      <c r="B27" s="5" t="s">
        <v>1970</v>
      </c>
      <c r="C27" s="316"/>
      <c r="D27" s="1" t="s">
        <v>2127</v>
      </c>
      <c r="F27" s="647">
        <v>70000</v>
      </c>
      <c r="H27" s="75"/>
      <c r="J27" s="210"/>
    </row>
    <row r="28" spans="1:10" ht="21" customHeight="1">
      <c r="A28" s="5">
        <f t="shared" si="0"/>
        <v>23</v>
      </c>
      <c r="B28" s="5" t="s">
        <v>1971</v>
      </c>
      <c r="C28" s="316"/>
      <c r="D28" s="1" t="s">
        <v>2126</v>
      </c>
      <c r="F28" s="648">
        <v>27000</v>
      </c>
      <c r="H28" s="75"/>
      <c r="J28" s="210"/>
    </row>
    <row r="29" spans="1:10" ht="21" customHeight="1">
      <c r="A29" s="5">
        <f t="shared" si="0"/>
        <v>24</v>
      </c>
      <c r="B29" s="5" t="s">
        <v>93</v>
      </c>
      <c r="C29" s="316"/>
      <c r="D29" s="1" t="s">
        <v>1979</v>
      </c>
      <c r="F29" s="647">
        <f>SUM(F27:F28)</f>
        <v>97000</v>
      </c>
      <c r="H29" s="647">
        <f>F29*2.24%</f>
        <v>2172.8000000000002</v>
      </c>
      <c r="J29" s="210"/>
    </row>
    <row r="30" spans="1:10" ht="21" customHeight="1">
      <c r="A30" s="5">
        <f t="shared" si="0"/>
        <v>25</v>
      </c>
      <c r="B30" s="5" t="s">
        <v>64</v>
      </c>
      <c r="C30" s="316"/>
      <c r="D30" s="24" t="s">
        <v>56</v>
      </c>
      <c r="F30" s="649"/>
      <c r="J30" s="210"/>
    </row>
    <row r="31" spans="1:10" ht="21" customHeight="1" thickBot="1">
      <c r="A31" s="205">
        <f t="shared" si="0"/>
        <v>26</v>
      </c>
      <c r="B31" s="205" t="s">
        <v>65</v>
      </c>
      <c r="C31" s="626">
        <f>SUM(+C26+C22+C21)</f>
        <v>33521.622400000007</v>
      </c>
      <c r="D31" s="1" t="s">
        <v>2125</v>
      </c>
      <c r="F31" s="647">
        <v>100000</v>
      </c>
      <c r="J31" s="210"/>
    </row>
    <row r="32" spans="1:10" ht="21" customHeight="1" thickTop="1">
      <c r="A32" s="5">
        <v>28</v>
      </c>
      <c r="B32" s="5" t="s">
        <v>1972</v>
      </c>
      <c r="C32" s="316"/>
      <c r="D32" s="1" t="s">
        <v>2128</v>
      </c>
      <c r="F32" s="647">
        <v>250000</v>
      </c>
      <c r="J32" s="210"/>
    </row>
    <row r="33" spans="1:10" ht="21" customHeight="1" thickBot="1">
      <c r="A33" s="205">
        <f>1+A32</f>
        <v>29</v>
      </c>
      <c r="B33" s="205" t="s">
        <v>1973</v>
      </c>
      <c r="C33" s="626">
        <f>SUM(+C31-C12)</f>
        <v>7.2759576141834259E-12</v>
      </c>
      <c r="D33" s="1" t="s">
        <v>2129</v>
      </c>
      <c r="F33" s="647">
        <v>250000</v>
      </c>
      <c r="J33" s="210"/>
    </row>
    <row r="34" spans="1:10" ht="21" customHeight="1" thickTop="1">
      <c r="A34" s="5">
        <f>1+A33</f>
        <v>30</v>
      </c>
      <c r="B34" s="14" t="s">
        <v>66</v>
      </c>
      <c r="C34" s="8"/>
      <c r="D34" s="1" t="s">
        <v>2130</v>
      </c>
      <c r="F34" s="648">
        <v>147501</v>
      </c>
      <c r="J34" s="210"/>
    </row>
    <row r="35" spans="1:10" ht="21" customHeight="1">
      <c r="A35" s="5">
        <f>1+A34</f>
        <v>31</v>
      </c>
      <c r="B35" s="206" t="s">
        <v>67</v>
      </c>
      <c r="C35" s="644"/>
      <c r="D35" s="1" t="s">
        <v>1979</v>
      </c>
      <c r="F35" s="647">
        <f>SUM(F31:F34)</f>
        <v>747501</v>
      </c>
      <c r="H35" s="647">
        <f>F35*2.24%</f>
        <v>16744.022400000002</v>
      </c>
      <c r="J35" s="210"/>
    </row>
    <row r="36" spans="1:10" ht="21" customHeight="1">
      <c r="A36" s="5">
        <f>1+A35</f>
        <v>32</v>
      </c>
      <c r="B36" s="206" t="s">
        <v>68</v>
      </c>
      <c r="C36" s="644">
        <v>0</v>
      </c>
      <c r="D36" s="1" t="s">
        <v>1979</v>
      </c>
      <c r="F36" s="649"/>
      <c r="J36" s="210"/>
    </row>
    <row r="37" spans="1:10" ht="21" customHeight="1" thickBot="1">
      <c r="A37" s="207">
        <f>1+A36</f>
        <v>33</v>
      </c>
      <c r="B37" s="207" t="s">
        <v>69</v>
      </c>
      <c r="C37" s="645">
        <f>SUM(C35:C36)</f>
        <v>0</v>
      </c>
      <c r="D37" s="24" t="s">
        <v>1580</v>
      </c>
      <c r="F37" s="866">
        <f>F35+F29+F25+F24+F23</f>
        <v>1496501</v>
      </c>
      <c r="G37" s="867"/>
      <c r="H37" s="866">
        <f>SUM(H23:H35)</f>
        <v>33521.622400000007</v>
      </c>
      <c r="J37" s="210"/>
    </row>
    <row r="38" spans="1:10" ht="21" customHeight="1" thickTop="1">
      <c r="A38" s="185">
        <v>34</v>
      </c>
      <c r="B38" s="208" t="s">
        <v>70</v>
      </c>
      <c r="C38" s="219"/>
      <c r="D38" s="204" t="s">
        <v>1979</v>
      </c>
      <c r="J38" s="210"/>
    </row>
    <row r="39" spans="1:10" ht="21" customHeight="1" thickBot="1">
      <c r="A39" s="207">
        <f>1+A38</f>
        <v>35</v>
      </c>
      <c r="B39" s="209" t="s">
        <v>71</v>
      </c>
      <c r="C39" s="218"/>
      <c r="D39" s="220" t="s">
        <v>1979</v>
      </c>
      <c r="E39" s="215"/>
      <c r="F39" s="215"/>
      <c r="G39" s="215"/>
      <c r="H39" s="215"/>
      <c r="I39" s="215"/>
      <c r="J39" s="221"/>
    </row>
    <row r="40" spans="1:10" ht="6" customHeight="1" thickTop="1"/>
    <row r="41" spans="1:10">
      <c r="B41" s="32"/>
    </row>
    <row r="42" spans="1:10">
      <c r="B42" s="32"/>
    </row>
    <row r="43" spans="1:10">
      <c r="J43" s="399" t="s">
        <v>2245</v>
      </c>
    </row>
  </sheetData>
  <printOptions horizontalCentered="1" verticalCentered="1"/>
  <pageMargins left="0" right="0" top="0" bottom="0" header="0.5" footer="0.5"/>
  <pageSetup scale="71" fitToHeight="0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ADDF2-DCDD-4046-AB9C-6E396AF030CD}">
  <sheetPr>
    <pageSetUpPr fitToPage="1"/>
  </sheetPr>
  <dimension ref="A1:L42"/>
  <sheetViews>
    <sheetView topLeftCell="D13" zoomScaleNormal="100" workbookViewId="0">
      <selection activeCell="A12" sqref="A12"/>
    </sheetView>
  </sheetViews>
  <sheetFormatPr defaultColWidth="11.6640625" defaultRowHeight="13.2"/>
  <cols>
    <col min="1" max="1" width="6.6640625" style="1" customWidth="1"/>
    <col min="2" max="2" width="46.109375" style="1" customWidth="1"/>
    <col min="3" max="3" width="18.6640625" style="1" customWidth="1"/>
    <col min="4" max="8" width="13.6640625" style="1" customWidth="1"/>
    <col min="9" max="9" width="14.6640625" style="1" customWidth="1"/>
    <col min="10" max="10" width="35.33203125" style="1" customWidth="1"/>
    <col min="11" max="16384" width="11.6640625" style="1"/>
  </cols>
  <sheetData>
    <row r="1" spans="1:12" s="24" customFormat="1" ht="21" customHeight="1">
      <c r="A1" s="619" t="s">
        <v>2376</v>
      </c>
      <c r="B1" s="620"/>
      <c r="C1" s="620"/>
      <c r="D1" s="621" t="s">
        <v>1951</v>
      </c>
      <c r="E1" s="620"/>
      <c r="F1" s="620"/>
      <c r="G1" s="620"/>
      <c r="H1" s="620"/>
      <c r="I1" s="622"/>
      <c r="J1" s="629" t="s">
        <v>1996</v>
      </c>
    </row>
    <row r="2" spans="1:12" s="24" customFormat="1" ht="21" customHeight="1">
      <c r="A2" s="624" t="s">
        <v>2380</v>
      </c>
      <c r="D2" s="24" t="s">
        <v>2439</v>
      </c>
      <c r="J2" s="693" t="s">
        <v>2431</v>
      </c>
    </row>
    <row r="3" spans="1:12" s="24" customFormat="1" ht="21" customHeight="1">
      <c r="A3" s="235" t="s">
        <v>2377</v>
      </c>
      <c r="I3" s="24" t="s">
        <v>2238</v>
      </c>
      <c r="J3" s="634"/>
      <c r="K3" s="24" t="s">
        <v>94</v>
      </c>
      <c r="L3" s="24" t="s">
        <v>94</v>
      </c>
    </row>
    <row r="4" spans="1:12" s="24" customFormat="1" ht="21" customHeight="1">
      <c r="A4" s="235"/>
      <c r="J4" s="853"/>
    </row>
    <row r="5" spans="1:12" s="24" customFormat="1" ht="21" customHeight="1">
      <c r="A5" s="635"/>
      <c r="B5" s="625" t="s">
        <v>1959</v>
      </c>
      <c r="C5" s="636" t="s">
        <v>1977</v>
      </c>
      <c r="D5" s="637" t="s">
        <v>1997</v>
      </c>
      <c r="E5" s="638"/>
      <c r="F5" s="638"/>
      <c r="G5" s="638"/>
      <c r="H5" s="638"/>
      <c r="I5" s="638"/>
      <c r="J5" s="639"/>
    </row>
    <row r="6" spans="1:12" ht="21" customHeight="1">
      <c r="A6" s="5">
        <v>1</v>
      </c>
      <c r="B6" s="5" t="s">
        <v>15</v>
      </c>
      <c r="C6" s="640"/>
      <c r="D6" s="211" t="s">
        <v>1979</v>
      </c>
      <c r="J6" s="212"/>
    </row>
    <row r="7" spans="1:12" ht="21" customHeight="1">
      <c r="A7" s="5">
        <f t="shared" ref="A7:A38" si="0">1+A6</f>
        <v>2</v>
      </c>
      <c r="B7" s="5" t="s">
        <v>16</v>
      </c>
      <c r="C7" s="641"/>
      <c r="D7" s="211" t="s">
        <v>1998</v>
      </c>
      <c r="J7" s="212"/>
    </row>
    <row r="8" spans="1:12" ht="21" customHeight="1">
      <c r="A8" s="5">
        <f t="shared" si="0"/>
        <v>3</v>
      </c>
      <c r="B8" s="5" t="s">
        <v>17</v>
      </c>
      <c r="C8" s="640"/>
      <c r="D8" s="211" t="s">
        <v>1999</v>
      </c>
      <c r="J8" s="212"/>
    </row>
    <row r="9" spans="1:12" ht="21" customHeight="1">
      <c r="A9" s="5">
        <f t="shared" si="0"/>
        <v>4</v>
      </c>
      <c r="B9" s="5" t="s">
        <v>1962</v>
      </c>
      <c r="C9" s="640"/>
      <c r="D9" s="211" t="s">
        <v>2000</v>
      </c>
      <c r="J9" s="212"/>
    </row>
    <row r="10" spans="1:12" ht="21" customHeight="1">
      <c r="A10" s="5">
        <f t="shared" si="0"/>
        <v>5</v>
      </c>
      <c r="B10" s="5" t="s">
        <v>1963</v>
      </c>
      <c r="C10" s="640"/>
      <c r="D10" s="211" t="s">
        <v>2001</v>
      </c>
      <c r="J10" s="212"/>
    </row>
    <row r="11" spans="1:12" ht="21" customHeight="1" thickBot="1">
      <c r="A11" s="205">
        <f>A10+1</f>
        <v>6</v>
      </c>
      <c r="B11" s="205" t="s">
        <v>35</v>
      </c>
      <c r="C11" s="643"/>
      <c r="D11" s="211" t="s">
        <v>2002</v>
      </c>
      <c r="J11" s="212"/>
    </row>
    <row r="12" spans="1:12" ht="21" customHeight="1" thickTop="1">
      <c r="A12" s="5">
        <f t="shared" si="0"/>
        <v>7</v>
      </c>
      <c r="B12" s="5" t="s">
        <v>36</v>
      </c>
      <c r="C12" s="640">
        <f>SUM(C6:C11)</f>
        <v>0</v>
      </c>
      <c r="D12" s="211" t="s">
        <v>2003</v>
      </c>
      <c r="J12" s="212"/>
    </row>
    <row r="13" spans="1:12" ht="21" customHeight="1">
      <c r="A13" s="5">
        <f t="shared" si="0"/>
        <v>8</v>
      </c>
      <c r="B13" s="5" t="s">
        <v>80</v>
      </c>
      <c r="C13" s="641"/>
      <c r="D13" s="211" t="s">
        <v>2004</v>
      </c>
      <c r="J13" s="212"/>
    </row>
    <row r="14" spans="1:12" ht="21" customHeight="1">
      <c r="A14" s="5">
        <f t="shared" si="0"/>
        <v>9</v>
      </c>
      <c r="B14" s="5" t="s">
        <v>1964</v>
      </c>
      <c r="C14" s="640"/>
      <c r="D14" s="211" t="s">
        <v>2005</v>
      </c>
      <c r="J14" s="212"/>
    </row>
    <row r="15" spans="1:12" ht="21" customHeight="1">
      <c r="A15" s="5">
        <f t="shared" si="0"/>
        <v>10</v>
      </c>
      <c r="B15" s="5" t="s">
        <v>1764</v>
      </c>
      <c r="C15" s="640"/>
      <c r="D15" s="211" t="s">
        <v>2006</v>
      </c>
      <c r="J15" s="212"/>
    </row>
    <row r="16" spans="1:12" ht="21" customHeight="1">
      <c r="A16" s="5">
        <f t="shared" si="0"/>
        <v>11</v>
      </c>
      <c r="B16" s="5" t="s">
        <v>1767</v>
      </c>
      <c r="C16" s="640"/>
      <c r="D16" s="211" t="s">
        <v>2007</v>
      </c>
      <c r="J16" s="212"/>
    </row>
    <row r="17" spans="1:10" ht="21" customHeight="1">
      <c r="A17" s="5">
        <f t="shared" si="0"/>
        <v>12</v>
      </c>
      <c r="B17" s="5" t="s">
        <v>48</v>
      </c>
      <c r="C17" s="640">
        <f>SUM(C14:C16)</f>
        <v>0</v>
      </c>
      <c r="D17" s="211" t="s">
        <v>2008</v>
      </c>
      <c r="J17" s="212"/>
    </row>
    <row r="18" spans="1:10" ht="21" customHeight="1">
      <c r="A18" s="5">
        <f t="shared" si="0"/>
        <v>13</v>
      </c>
      <c r="B18" s="5" t="s">
        <v>1965</v>
      </c>
      <c r="C18" s="640"/>
      <c r="D18" s="211" t="s">
        <v>2009</v>
      </c>
      <c r="J18" s="212"/>
    </row>
    <row r="19" spans="1:10" ht="21" customHeight="1">
      <c r="A19" s="5">
        <f t="shared" si="0"/>
        <v>14</v>
      </c>
      <c r="B19" s="5" t="s">
        <v>1966</v>
      </c>
      <c r="C19" s="640"/>
      <c r="D19" s="211" t="s">
        <v>2010</v>
      </c>
      <c r="J19" s="212"/>
    </row>
    <row r="20" spans="1:10" ht="21" customHeight="1">
      <c r="A20" s="5">
        <f t="shared" si="0"/>
        <v>15</v>
      </c>
      <c r="B20" s="5" t="s">
        <v>1967</v>
      </c>
      <c r="C20" s="640"/>
      <c r="D20" s="211" t="s">
        <v>1979</v>
      </c>
      <c r="J20" s="212"/>
    </row>
    <row r="21" spans="1:10" ht="21" customHeight="1">
      <c r="A21" s="5">
        <f t="shared" si="0"/>
        <v>16</v>
      </c>
      <c r="B21" s="5" t="s">
        <v>53</v>
      </c>
      <c r="C21" s="315">
        <f>SUM(C18:C20)</f>
        <v>0</v>
      </c>
      <c r="D21" s="214" t="s">
        <v>2011</v>
      </c>
      <c r="E21" s="215"/>
      <c r="F21" s="215"/>
      <c r="G21" s="215"/>
      <c r="H21" s="215"/>
      <c r="I21" s="215"/>
      <c r="J21" s="216"/>
    </row>
    <row r="22" spans="1:10" ht="21" customHeight="1">
      <c r="A22" s="5">
        <f t="shared" si="0"/>
        <v>17</v>
      </c>
      <c r="B22" s="5" t="s">
        <v>54</v>
      </c>
      <c r="C22" s="315"/>
      <c r="D22" s="1" t="s">
        <v>2012</v>
      </c>
      <c r="J22" s="210"/>
    </row>
    <row r="23" spans="1:10" ht="21" customHeight="1">
      <c r="A23" s="5">
        <f t="shared" si="0"/>
        <v>18</v>
      </c>
      <c r="B23" s="5" t="s">
        <v>1968</v>
      </c>
      <c r="C23" s="315"/>
      <c r="J23" s="210"/>
    </row>
    <row r="24" spans="1:10" ht="21" customHeight="1">
      <c r="A24" s="5">
        <f t="shared" si="0"/>
        <v>19</v>
      </c>
      <c r="B24" s="5" t="s">
        <v>1969</v>
      </c>
      <c r="C24" s="315"/>
      <c r="J24" s="210"/>
    </row>
    <row r="25" spans="1:10" ht="21" customHeight="1">
      <c r="A25" s="5">
        <f t="shared" si="0"/>
        <v>20</v>
      </c>
      <c r="B25" s="5" t="s">
        <v>1755</v>
      </c>
      <c r="C25" s="315"/>
      <c r="J25" s="210"/>
    </row>
    <row r="26" spans="1:10" ht="21" customHeight="1">
      <c r="A26" s="5">
        <f t="shared" si="0"/>
        <v>21</v>
      </c>
      <c r="B26" s="5" t="s">
        <v>59</v>
      </c>
      <c r="C26" s="315">
        <f>SUM(C23:C25)</f>
        <v>0</v>
      </c>
      <c r="J26" s="210"/>
    </row>
    <row r="27" spans="1:10" ht="21" customHeight="1">
      <c r="A27" s="5">
        <f t="shared" si="0"/>
        <v>22</v>
      </c>
      <c r="B27" s="5" t="s">
        <v>1970</v>
      </c>
      <c r="C27" s="315"/>
      <c r="J27" s="210"/>
    </row>
    <row r="28" spans="1:10" ht="21" customHeight="1">
      <c r="A28" s="5">
        <f t="shared" si="0"/>
        <v>23</v>
      </c>
      <c r="B28" s="5" t="s">
        <v>1971</v>
      </c>
      <c r="C28" s="315"/>
      <c r="D28" s="1" t="s">
        <v>1979</v>
      </c>
      <c r="J28" s="210"/>
    </row>
    <row r="29" spans="1:10" ht="21" customHeight="1">
      <c r="A29" s="5">
        <f t="shared" si="0"/>
        <v>24</v>
      </c>
      <c r="B29" s="5" t="s">
        <v>93</v>
      </c>
      <c r="C29" s="315">
        <f>SUM(C27:C28)</f>
        <v>0</v>
      </c>
      <c r="J29" s="210"/>
    </row>
    <row r="30" spans="1:10" ht="21" customHeight="1">
      <c r="A30" s="5">
        <f t="shared" si="0"/>
        <v>25</v>
      </c>
      <c r="B30" s="5" t="s">
        <v>64</v>
      </c>
      <c r="C30" s="315"/>
      <c r="D30" s="1" t="s">
        <v>1979</v>
      </c>
      <c r="J30" s="210"/>
    </row>
    <row r="31" spans="1:10" ht="21" customHeight="1" thickBot="1">
      <c r="A31" s="205">
        <f t="shared" si="0"/>
        <v>26</v>
      </c>
      <c r="B31" s="205" t="s">
        <v>65</v>
      </c>
      <c r="C31" s="626">
        <f>SUM(+C30+C29+C26+C22+C21+C17)</f>
        <v>0</v>
      </c>
      <c r="D31" s="1" t="s">
        <v>1979</v>
      </c>
      <c r="J31" s="210"/>
    </row>
    <row r="32" spans="1:10" ht="21" customHeight="1" thickTop="1">
      <c r="A32" s="5">
        <f t="shared" si="0"/>
        <v>27</v>
      </c>
      <c r="B32" s="5" t="s">
        <v>1972</v>
      </c>
      <c r="C32" s="316"/>
      <c r="D32" s="1" t="s">
        <v>1979</v>
      </c>
      <c r="J32" s="210"/>
    </row>
    <row r="33" spans="1:10" ht="21" customHeight="1" thickBot="1">
      <c r="A33" s="205">
        <f t="shared" si="0"/>
        <v>28</v>
      </c>
      <c r="B33" s="205" t="s">
        <v>1973</v>
      </c>
      <c r="C33" s="626">
        <f>SUM(+C31-C12)</f>
        <v>0</v>
      </c>
      <c r="D33" s="1" t="s">
        <v>1979</v>
      </c>
      <c r="J33" s="210"/>
    </row>
    <row r="34" spans="1:10" ht="21" customHeight="1" thickTop="1">
      <c r="A34" s="5">
        <f t="shared" si="0"/>
        <v>29</v>
      </c>
      <c r="B34" s="14" t="s">
        <v>66</v>
      </c>
      <c r="C34" s="8"/>
      <c r="D34" s="1" t="s">
        <v>1979</v>
      </c>
      <c r="J34" s="210"/>
    </row>
    <row r="35" spans="1:10" ht="21" customHeight="1">
      <c r="A35" s="5">
        <f t="shared" si="0"/>
        <v>30</v>
      </c>
      <c r="B35" s="206" t="s">
        <v>67</v>
      </c>
      <c r="C35" s="644"/>
      <c r="D35" s="1" t="s">
        <v>1979</v>
      </c>
      <c r="J35" s="210"/>
    </row>
    <row r="36" spans="1:10" ht="21" customHeight="1">
      <c r="A36" s="5">
        <f t="shared" si="0"/>
        <v>31</v>
      </c>
      <c r="B36" s="206" t="s">
        <v>68</v>
      </c>
      <c r="C36" s="644"/>
      <c r="D36" s="1" t="s">
        <v>1979</v>
      </c>
      <c r="J36" s="210"/>
    </row>
    <row r="37" spans="1:10" ht="21" customHeight="1" thickBot="1">
      <c r="A37" s="205">
        <f t="shared" si="0"/>
        <v>32</v>
      </c>
      <c r="B37" s="207" t="s">
        <v>69</v>
      </c>
      <c r="C37" s="645">
        <f>SUM(C35:C36)</f>
        <v>0</v>
      </c>
      <c r="D37" s="1" t="s">
        <v>1979</v>
      </c>
      <c r="J37" s="210"/>
    </row>
    <row r="38" spans="1:10" ht="21" customHeight="1" thickTop="1">
      <c r="A38" s="5">
        <f t="shared" si="0"/>
        <v>33</v>
      </c>
      <c r="B38" s="208" t="s">
        <v>70</v>
      </c>
      <c r="C38" s="219"/>
      <c r="D38" s="204" t="s">
        <v>1979</v>
      </c>
      <c r="J38" s="210"/>
    </row>
    <row r="39" spans="1:10" ht="21" customHeight="1" thickBot="1">
      <c r="A39" s="207">
        <f>1+A38</f>
        <v>34</v>
      </c>
      <c r="B39" s="209" t="s">
        <v>71</v>
      </c>
      <c r="C39" s="218"/>
      <c r="D39" s="220" t="s">
        <v>1979</v>
      </c>
      <c r="E39" s="215"/>
      <c r="F39" s="215"/>
      <c r="G39" s="215"/>
      <c r="H39" s="215"/>
      <c r="I39" s="215"/>
      <c r="J39" s="221"/>
    </row>
    <row r="40" spans="1:10" ht="13.8" thickTop="1"/>
    <row r="41" spans="1:10">
      <c r="B41" s="32"/>
    </row>
    <row r="42" spans="1:10">
      <c r="J42" s="399" t="s">
        <v>2246</v>
      </c>
    </row>
  </sheetData>
  <printOptions horizontalCentered="1" verticalCentered="1"/>
  <pageMargins left="0" right="0" top="0" bottom="0" header="0.5" footer="0.5"/>
  <pageSetup scale="73" fitToHeight="0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31B07-4306-4419-A695-2B8923C61FC8}">
  <sheetPr transitionEvaluation="1">
    <pageSetUpPr fitToPage="1"/>
  </sheetPr>
  <dimension ref="A1:M43"/>
  <sheetViews>
    <sheetView zoomScaleNormal="100" workbookViewId="0">
      <selection activeCell="D31" sqref="D31"/>
    </sheetView>
  </sheetViews>
  <sheetFormatPr defaultColWidth="11" defaultRowHeight="13.2"/>
  <cols>
    <col min="1" max="1" width="23.6640625" style="249" customWidth="1"/>
    <col min="2" max="2" width="27" style="249" customWidth="1"/>
    <col min="3" max="3" width="14.44140625" style="249" customWidth="1"/>
    <col min="4" max="4" width="23.5546875" style="249" customWidth="1"/>
    <col min="5" max="5" width="11" style="249"/>
    <col min="6" max="6" width="1.88671875" style="249" customWidth="1"/>
    <col min="7" max="8" width="14.44140625" style="249" customWidth="1"/>
    <col min="9" max="9" width="35" style="249" customWidth="1"/>
    <col min="10" max="10" width="31.5546875" style="249" customWidth="1"/>
    <col min="11" max="11" width="35" style="249" customWidth="1"/>
    <col min="12" max="16384" width="11" style="249"/>
  </cols>
  <sheetData>
    <row r="1" spans="1:13">
      <c r="H1" s="259"/>
      <c r="I1" s="259"/>
      <c r="J1" s="259" t="s">
        <v>94</v>
      </c>
    </row>
    <row r="2" spans="1:13">
      <c r="H2" s="295"/>
      <c r="I2" s="295"/>
      <c r="J2" s="295"/>
      <c r="L2" s="249" t="s">
        <v>94</v>
      </c>
    </row>
    <row r="3" spans="1:13">
      <c r="H3" s="296"/>
      <c r="I3" s="296"/>
      <c r="J3" s="297"/>
      <c r="K3" s="297" t="s">
        <v>94</v>
      </c>
    </row>
    <row r="4" spans="1:13">
      <c r="H4" s="296"/>
      <c r="I4" s="296"/>
    </row>
    <row r="6" spans="1:13">
      <c r="M6" s="249" t="s">
        <v>94</v>
      </c>
    </row>
    <row r="8" spans="1:13">
      <c r="H8" s="296"/>
      <c r="I8" s="296"/>
    </row>
    <row r="9" spans="1:13">
      <c r="A9" s="297"/>
      <c r="B9" s="297"/>
      <c r="C9" s="297"/>
      <c r="D9" s="297"/>
      <c r="E9" s="297"/>
      <c r="F9" s="297"/>
      <c r="G9" s="297"/>
      <c r="H9" s="298"/>
      <c r="I9" s="298"/>
      <c r="J9" s="297"/>
    </row>
    <row r="10" spans="1:13">
      <c r="A10" s="297"/>
      <c r="B10" s="297"/>
      <c r="C10" s="297"/>
      <c r="D10" s="297"/>
      <c r="E10" s="297"/>
      <c r="F10" s="297"/>
      <c r="H10" s="298"/>
      <c r="I10" s="298"/>
      <c r="J10" s="297"/>
      <c r="K10" s="297"/>
    </row>
    <row r="11" spans="1:13">
      <c r="A11" s="297"/>
      <c r="B11" s="297"/>
      <c r="D11" s="297"/>
      <c r="E11" s="297"/>
      <c r="F11" s="297"/>
      <c r="G11" s="297"/>
      <c r="H11" s="298"/>
      <c r="I11" s="298"/>
      <c r="J11" s="297"/>
      <c r="K11" s="297"/>
    </row>
    <row r="13" spans="1:13">
      <c r="A13" s="297"/>
      <c r="G13" s="297"/>
    </row>
    <row r="14" spans="1:13">
      <c r="H14" s="296"/>
      <c r="I14" s="296"/>
    </row>
    <row r="15" spans="1:13">
      <c r="G15" s="297"/>
    </row>
    <row r="18" spans="1:11">
      <c r="H18" s="296"/>
      <c r="I18" s="296"/>
      <c r="J18" s="297"/>
      <c r="K18" s="297"/>
    </row>
    <row r="19" spans="1:11">
      <c r="H19" s="296"/>
      <c r="I19" s="296"/>
    </row>
    <row r="20" spans="1:11" ht="25.8">
      <c r="A20" s="877" t="s">
        <v>2247</v>
      </c>
      <c r="B20" s="877"/>
      <c r="C20" s="877"/>
      <c r="D20" s="877"/>
      <c r="E20" s="877"/>
      <c r="F20" s="877"/>
      <c r="G20" s="877"/>
      <c r="H20" s="877"/>
      <c r="I20" s="877"/>
      <c r="J20" s="877"/>
    </row>
    <row r="21" spans="1:11">
      <c r="H21" s="296"/>
      <c r="I21" s="296"/>
    </row>
    <row r="22" spans="1:11" ht="13.8" thickBot="1">
      <c r="B22" s="299"/>
      <c r="C22" s="299"/>
      <c r="D22" s="299"/>
      <c r="E22" s="299"/>
      <c r="F22" s="299"/>
      <c r="G22" s="299"/>
      <c r="H22" s="299"/>
      <c r="I22" s="299"/>
    </row>
    <row r="23" spans="1:11" ht="13.8" thickTop="1"/>
    <row r="26" spans="1:11" ht="23.4">
      <c r="A26" s="878" t="s">
        <v>2249</v>
      </c>
      <c r="B26" s="878"/>
      <c r="C26" s="878"/>
      <c r="D26" s="878"/>
      <c r="E26" s="878"/>
      <c r="F26" s="878"/>
      <c r="G26" s="878"/>
      <c r="H26" s="878"/>
      <c r="I26" s="878"/>
      <c r="J26" s="878"/>
    </row>
    <row r="27" spans="1:11">
      <c r="H27" s="296"/>
      <c r="I27" s="296"/>
    </row>
    <row r="28" spans="1:11">
      <c r="A28" s="297"/>
      <c r="B28" s="297"/>
      <c r="C28" s="297"/>
      <c r="G28" s="297"/>
      <c r="H28" s="298"/>
      <c r="I28" s="298"/>
      <c r="J28" s="297"/>
      <c r="K28" s="297"/>
    </row>
    <row r="29" spans="1:11">
      <c r="A29" s="297"/>
      <c r="B29" s="297"/>
      <c r="C29" s="297"/>
      <c r="G29" s="297"/>
      <c r="H29" s="296"/>
      <c r="I29" s="296"/>
      <c r="J29" s="297"/>
      <c r="K29" s="297"/>
    </row>
    <row r="30" spans="1:11" ht="21">
      <c r="A30" s="297"/>
      <c r="B30" s="297"/>
      <c r="C30" s="297"/>
      <c r="D30" s="879" t="s">
        <v>2434</v>
      </c>
      <c r="E30" s="879"/>
      <c r="F30" s="879"/>
      <c r="G30" s="879"/>
      <c r="H30" s="879"/>
      <c r="I30" s="296"/>
      <c r="J30" s="297"/>
      <c r="K30" s="297"/>
    </row>
    <row r="31" spans="1:11">
      <c r="A31" s="297"/>
      <c r="B31" s="297"/>
      <c r="C31" s="297"/>
      <c r="G31" s="297"/>
      <c r="H31" s="296"/>
      <c r="I31" s="296"/>
      <c r="J31" s="297"/>
      <c r="K31" s="297"/>
    </row>
    <row r="32" spans="1:11">
      <c r="A32" s="297"/>
      <c r="B32" s="297"/>
      <c r="C32" s="297"/>
      <c r="G32" s="297"/>
      <c r="H32" s="296"/>
      <c r="I32" s="296"/>
      <c r="J32" s="297"/>
      <c r="K32" s="297"/>
    </row>
    <row r="33" spans="3:10">
      <c r="H33" s="296"/>
      <c r="I33" s="296"/>
    </row>
    <row r="34" spans="3:10">
      <c r="C34" s="296"/>
      <c r="D34" s="296"/>
      <c r="E34" s="296"/>
      <c r="F34" s="296"/>
      <c r="G34" s="296"/>
      <c r="J34" s="296"/>
    </row>
    <row r="35" spans="3:10">
      <c r="C35" s="296"/>
      <c r="D35" s="296"/>
      <c r="E35" s="296"/>
      <c r="F35" s="296"/>
      <c r="G35" s="296"/>
    </row>
    <row r="43" spans="3:10">
      <c r="J43" s="300"/>
    </row>
  </sheetData>
  <mergeCells count="3">
    <mergeCell ref="A20:J20"/>
    <mergeCell ref="A26:J26"/>
    <mergeCell ref="D30:H30"/>
  </mergeCells>
  <printOptions horizontalCentered="1" verticalCentered="1"/>
  <pageMargins left="0" right="0" top="0" bottom="0" header="0.5" footer="0.5"/>
  <pageSetup scale="70" fitToHeight="0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3EF79-6310-43AC-AC7A-187807A98FB3}">
  <sheetPr>
    <pageSetUpPr fitToPage="1"/>
  </sheetPr>
  <dimension ref="A1:G36"/>
  <sheetViews>
    <sheetView topLeftCell="F1" zoomScaleNormal="100" workbookViewId="0">
      <selection activeCell="F3" sqref="F3"/>
    </sheetView>
  </sheetViews>
  <sheetFormatPr defaultColWidth="9.6640625" defaultRowHeight="13.2"/>
  <cols>
    <col min="1" max="5" width="9.6640625" style="1"/>
    <col min="6" max="6" width="107.33203125" style="1" customWidth="1"/>
    <col min="7" max="7" width="34.6640625" style="1" customWidth="1"/>
    <col min="8" max="16384" width="9.6640625" style="1"/>
  </cols>
  <sheetData>
    <row r="1" spans="1:7" ht="17.399999999999999">
      <c r="A1" s="225"/>
      <c r="F1" s="317" t="s">
        <v>2053</v>
      </c>
    </row>
    <row r="2" spans="1:7">
      <c r="F2" s="318" t="s">
        <v>2431</v>
      </c>
    </row>
    <row r="3" spans="1:7">
      <c r="F3" s="10"/>
    </row>
    <row r="5" spans="1:7">
      <c r="F5" s="1" t="s">
        <v>94</v>
      </c>
    </row>
    <row r="7" spans="1:7">
      <c r="F7" s="10"/>
    </row>
    <row r="8" spans="1:7">
      <c r="A8" s="31"/>
      <c r="B8" s="31"/>
      <c r="C8" s="31"/>
      <c r="D8" s="31"/>
      <c r="E8" s="31"/>
      <c r="F8" s="201"/>
      <c r="G8" s="31"/>
    </row>
    <row r="9" spans="1:7">
      <c r="A9" s="31"/>
      <c r="B9" s="31"/>
      <c r="C9" s="31"/>
      <c r="D9" s="31"/>
      <c r="F9" s="201"/>
      <c r="G9" s="31"/>
    </row>
    <row r="10" spans="1:7">
      <c r="A10" s="31"/>
      <c r="B10" s="31"/>
      <c r="D10" s="31"/>
      <c r="E10" s="31"/>
      <c r="F10" s="201"/>
      <c r="G10" s="31"/>
    </row>
    <row r="12" spans="1:7">
      <c r="A12" s="31"/>
      <c r="E12" s="31"/>
    </row>
    <row r="13" spans="1:7">
      <c r="F13" s="10"/>
    </row>
    <row r="14" spans="1:7">
      <c r="E14" s="31"/>
    </row>
    <row r="16" spans="1:7">
      <c r="F16" s="10"/>
      <c r="G16" s="31"/>
    </row>
    <row r="17" spans="1:7">
      <c r="F17" s="10"/>
    </row>
    <row r="18" spans="1:7">
      <c r="F18" s="10"/>
    </row>
    <row r="21" spans="1:7" ht="17.399999999999999">
      <c r="A21" s="890" t="s">
        <v>2054</v>
      </c>
      <c r="B21" s="890"/>
      <c r="C21" s="890"/>
      <c r="D21" s="890"/>
      <c r="E21" s="890"/>
      <c r="F21" s="890"/>
      <c r="G21" s="226"/>
    </row>
    <row r="36" spans="6:6">
      <c r="F36" s="153" t="s">
        <v>2208</v>
      </c>
    </row>
  </sheetData>
  <mergeCells count="1">
    <mergeCell ref="A21:F21"/>
  </mergeCells>
  <pageMargins left="0.75" right="0.75" top="1" bottom="1" header="0.5" footer="0.5"/>
  <pageSetup scale="79" fitToHeight="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4BB79-728D-422C-9A73-A7D79C76B86F}">
  <sheetPr>
    <pageSetUpPr fitToPage="1"/>
  </sheetPr>
  <dimension ref="A1:I35"/>
  <sheetViews>
    <sheetView topLeftCell="C7" zoomScaleNormal="100" workbookViewId="0">
      <selection activeCell="F8" sqref="F8:F22"/>
    </sheetView>
  </sheetViews>
  <sheetFormatPr defaultColWidth="9.6640625" defaultRowHeight="13.2"/>
  <cols>
    <col min="1" max="1" width="9.6640625" style="1"/>
    <col min="2" max="2" width="45.6640625" style="1" customWidth="1"/>
    <col min="3" max="3" width="57.33203125" style="1" customWidth="1"/>
    <col min="4" max="4" width="16.5546875" style="1" customWidth="1"/>
    <col min="5" max="5" width="20.5546875" style="1" customWidth="1"/>
    <col min="6" max="6" width="13.33203125" style="1" customWidth="1"/>
    <col min="7" max="16384" width="9.6640625" style="1"/>
  </cols>
  <sheetData>
    <row r="1" spans="1:9" s="24" customFormat="1" ht="21" customHeight="1">
      <c r="A1" s="234" t="s">
        <v>2054</v>
      </c>
      <c r="B1" s="620"/>
      <c r="C1" s="620"/>
      <c r="D1" s="620"/>
      <c r="E1" s="620"/>
      <c r="F1" s="692" t="s">
        <v>2062</v>
      </c>
    </row>
    <row r="2" spans="1:9" s="24" customFormat="1" ht="21" customHeight="1">
      <c r="A2" s="235" t="s">
        <v>2381</v>
      </c>
      <c r="E2" s="546"/>
      <c r="F2" s="693" t="s">
        <v>2431</v>
      </c>
    </row>
    <row r="3" spans="1:9" s="24" customFormat="1" ht="21" customHeight="1">
      <c r="A3" s="235" t="s">
        <v>2382</v>
      </c>
      <c r="B3" s="650"/>
      <c r="E3" s="24" t="s">
        <v>2207</v>
      </c>
      <c r="F3" s="634"/>
    </row>
    <row r="4" spans="1:9" s="24" customFormat="1" ht="21" customHeight="1">
      <c r="A4" s="235"/>
      <c r="E4" s="24" t="s">
        <v>2444</v>
      </c>
      <c r="F4" s="634"/>
    </row>
    <row r="5" spans="1:9" s="24" customFormat="1" ht="21" customHeight="1">
      <c r="A5" s="235"/>
      <c r="F5" s="657"/>
      <c r="I5" s="24" t="s">
        <v>94</v>
      </c>
    </row>
    <row r="6" spans="1:9" s="24" customFormat="1" ht="21" customHeight="1">
      <c r="A6" s="235" t="s">
        <v>2063</v>
      </c>
      <c r="D6" s="651" t="s">
        <v>10</v>
      </c>
      <c r="E6" s="652"/>
      <c r="F6" s="378" t="s">
        <v>2064</v>
      </c>
    </row>
    <row r="7" spans="1:9" s="24" customFormat="1" ht="21" customHeight="1">
      <c r="A7" s="653" t="s">
        <v>2065</v>
      </c>
      <c r="B7" s="653" t="s">
        <v>2066</v>
      </c>
      <c r="C7" s="653" t="s">
        <v>2067</v>
      </c>
      <c r="D7" s="653" t="s">
        <v>100</v>
      </c>
      <c r="E7" s="653" t="s">
        <v>2068</v>
      </c>
      <c r="F7" s="394"/>
    </row>
    <row r="8" spans="1:9" ht="21" customHeight="1">
      <c r="A8" s="168">
        <v>1</v>
      </c>
      <c r="B8" s="5" t="s">
        <v>2131</v>
      </c>
      <c r="C8" s="5" t="s">
        <v>2132</v>
      </c>
      <c r="D8" s="315">
        <v>191238</v>
      </c>
      <c r="E8" s="315">
        <v>191238</v>
      </c>
      <c r="F8" s="168">
        <v>3</v>
      </c>
    </row>
    <row r="9" spans="1:9" ht="21" customHeight="1">
      <c r="A9" s="168">
        <v>2</v>
      </c>
      <c r="B9" s="5" t="s">
        <v>2131</v>
      </c>
      <c r="C9" s="5" t="s">
        <v>2133</v>
      </c>
      <c r="D9" s="315">
        <v>586655</v>
      </c>
      <c r="E9" s="315">
        <v>586655</v>
      </c>
      <c r="F9" s="168">
        <v>5</v>
      </c>
    </row>
    <row r="10" spans="1:9" ht="21" customHeight="1">
      <c r="A10" s="168">
        <v>3</v>
      </c>
      <c r="B10" s="5" t="s">
        <v>2131</v>
      </c>
      <c r="C10" s="5" t="s">
        <v>2134</v>
      </c>
      <c r="D10" s="315">
        <v>123402</v>
      </c>
      <c r="E10" s="315">
        <v>123402</v>
      </c>
      <c r="F10" s="168">
        <v>1</v>
      </c>
    </row>
    <row r="11" spans="1:9" ht="21" customHeight="1">
      <c r="A11" s="168">
        <v>4</v>
      </c>
      <c r="B11" s="5" t="s">
        <v>2131</v>
      </c>
      <c r="C11" s="5" t="s">
        <v>2135</v>
      </c>
      <c r="D11" s="315">
        <v>258400</v>
      </c>
      <c r="E11" s="315">
        <v>258400</v>
      </c>
      <c r="F11" s="168">
        <v>2</v>
      </c>
    </row>
    <row r="12" spans="1:9" ht="21" customHeight="1">
      <c r="A12" s="168">
        <v>5</v>
      </c>
      <c r="B12" s="5" t="s">
        <v>2131</v>
      </c>
      <c r="C12" s="5" t="s">
        <v>2136</v>
      </c>
      <c r="D12" s="315">
        <v>499494</v>
      </c>
      <c r="E12" s="315">
        <v>499494</v>
      </c>
      <c r="F12" s="168">
        <v>5</v>
      </c>
    </row>
    <row r="13" spans="1:9" ht="21" customHeight="1">
      <c r="A13" s="168">
        <v>6</v>
      </c>
      <c r="B13" s="5" t="s">
        <v>2131</v>
      </c>
      <c r="C13" s="5" t="s">
        <v>2137</v>
      </c>
      <c r="D13" s="315">
        <v>345515</v>
      </c>
      <c r="E13" s="315">
        <v>345515</v>
      </c>
      <c r="F13" s="168">
        <v>3</v>
      </c>
    </row>
    <row r="14" spans="1:9" ht="21" customHeight="1">
      <c r="A14" s="168">
        <v>7</v>
      </c>
      <c r="B14" s="5" t="s">
        <v>2131</v>
      </c>
      <c r="C14" s="5" t="s">
        <v>2138</v>
      </c>
      <c r="D14" s="315">
        <v>668814</v>
      </c>
      <c r="E14" s="315">
        <v>668814</v>
      </c>
      <c r="F14" s="168">
        <v>5</v>
      </c>
    </row>
    <row r="15" spans="1:9" ht="21" customHeight="1">
      <c r="A15" s="168">
        <v>8</v>
      </c>
      <c r="B15" s="5" t="s">
        <v>2131</v>
      </c>
      <c r="C15" s="5" t="s">
        <v>2139</v>
      </c>
      <c r="D15" s="315">
        <v>237985</v>
      </c>
      <c r="E15" s="315">
        <v>237985</v>
      </c>
      <c r="F15" s="168">
        <v>2</v>
      </c>
    </row>
    <row r="16" spans="1:9" ht="21" customHeight="1">
      <c r="A16" s="168">
        <v>9</v>
      </c>
      <c r="B16" s="5" t="s">
        <v>2131</v>
      </c>
      <c r="C16" s="5" t="s">
        <v>2140</v>
      </c>
      <c r="D16" s="315">
        <v>271365</v>
      </c>
      <c r="E16" s="315">
        <v>271365</v>
      </c>
      <c r="F16" s="168">
        <v>3</v>
      </c>
    </row>
    <row r="17" spans="1:6" ht="21" customHeight="1">
      <c r="A17" s="168">
        <v>10</v>
      </c>
      <c r="B17" s="5" t="s">
        <v>2131</v>
      </c>
      <c r="C17" s="5" t="s">
        <v>2141</v>
      </c>
      <c r="D17" s="315">
        <v>143969</v>
      </c>
      <c r="E17" s="315">
        <v>143969</v>
      </c>
      <c r="F17" s="168">
        <v>1</v>
      </c>
    </row>
    <row r="18" spans="1:6" ht="21" customHeight="1">
      <c r="A18" s="168">
        <v>11</v>
      </c>
      <c r="B18" s="5" t="s">
        <v>2131</v>
      </c>
      <c r="C18" s="5" t="s">
        <v>2142</v>
      </c>
      <c r="D18" s="315">
        <v>646796</v>
      </c>
      <c r="E18" s="315">
        <v>646796</v>
      </c>
      <c r="F18" s="168">
        <v>10</v>
      </c>
    </row>
    <row r="19" spans="1:6" ht="21" customHeight="1">
      <c r="A19" s="168">
        <v>12</v>
      </c>
      <c r="B19" s="5" t="s">
        <v>2131</v>
      </c>
      <c r="C19" s="5" t="s">
        <v>2144</v>
      </c>
      <c r="D19" s="315">
        <v>134810</v>
      </c>
      <c r="E19" s="315">
        <v>134810</v>
      </c>
      <c r="F19" s="168">
        <v>2</v>
      </c>
    </row>
    <row r="20" spans="1:6" ht="21" customHeight="1">
      <c r="A20" s="168">
        <v>13</v>
      </c>
      <c r="B20" s="5" t="s">
        <v>2131</v>
      </c>
      <c r="C20" s="5" t="s">
        <v>2145</v>
      </c>
      <c r="D20" s="315">
        <v>189470</v>
      </c>
      <c r="E20" s="315">
        <v>189470</v>
      </c>
      <c r="F20" s="168">
        <v>3</v>
      </c>
    </row>
    <row r="21" spans="1:6" ht="21" customHeight="1">
      <c r="A21" s="168">
        <v>14</v>
      </c>
      <c r="B21" s="5" t="s">
        <v>2131</v>
      </c>
      <c r="C21" s="5" t="s">
        <v>2143</v>
      </c>
      <c r="D21" s="315">
        <v>183411</v>
      </c>
      <c r="E21" s="315">
        <v>183411</v>
      </c>
      <c r="F21" s="168">
        <v>0</v>
      </c>
    </row>
    <row r="22" spans="1:6" ht="21" customHeight="1">
      <c r="A22" s="168">
        <v>15</v>
      </c>
      <c r="B22" s="5" t="s">
        <v>2131</v>
      </c>
      <c r="C22" s="5" t="s">
        <v>2146</v>
      </c>
      <c r="D22" s="315">
        <v>32000</v>
      </c>
      <c r="E22" s="315">
        <v>32000</v>
      </c>
      <c r="F22" s="168">
        <v>0</v>
      </c>
    </row>
    <row r="23" spans="1:6" ht="21" customHeight="1">
      <c r="A23" s="168"/>
      <c r="B23" s="5"/>
      <c r="C23" s="5"/>
      <c r="D23" s="315"/>
      <c r="E23" s="315"/>
      <c r="F23" s="168"/>
    </row>
    <row r="24" spans="1:6" ht="21" customHeight="1">
      <c r="A24" s="5"/>
      <c r="B24" s="5"/>
      <c r="C24" s="5"/>
      <c r="D24" s="18"/>
      <c r="E24" s="18"/>
      <c r="F24" s="5"/>
    </row>
    <row r="25" spans="1:6" ht="21" customHeight="1">
      <c r="A25" s="5"/>
      <c r="B25" s="5"/>
      <c r="C25" s="5"/>
      <c r="D25" s="18"/>
      <c r="E25" s="18"/>
      <c r="F25" s="5"/>
    </row>
    <row r="26" spans="1:6" ht="21" customHeight="1">
      <c r="A26" s="5"/>
      <c r="B26" s="5"/>
      <c r="C26" s="5"/>
      <c r="D26" s="18"/>
      <c r="E26" s="18"/>
      <c r="F26" s="5"/>
    </row>
    <row r="27" spans="1:6" ht="21" customHeight="1">
      <c r="A27" s="5"/>
      <c r="B27" s="5"/>
      <c r="C27" s="5"/>
      <c r="D27" s="18"/>
      <c r="E27" s="18"/>
      <c r="F27" s="5"/>
    </row>
    <row r="28" spans="1:6" ht="21" customHeight="1">
      <c r="A28" s="5"/>
      <c r="B28" s="5"/>
      <c r="C28" s="5"/>
      <c r="D28" s="18"/>
      <c r="E28" s="18"/>
      <c r="F28" s="5"/>
    </row>
    <row r="29" spans="1:6" ht="21" customHeight="1">
      <c r="A29" s="5"/>
      <c r="B29" s="5"/>
      <c r="C29" s="5"/>
      <c r="D29" s="18"/>
      <c r="E29" s="18"/>
      <c r="F29" s="5"/>
    </row>
    <row r="30" spans="1:6" ht="21" customHeight="1">
      <c r="A30" s="5"/>
      <c r="B30" s="5"/>
      <c r="C30" s="5"/>
      <c r="D30" s="18"/>
      <c r="E30" s="18"/>
      <c r="F30" s="5"/>
    </row>
    <row r="31" spans="1:6" ht="21" customHeight="1">
      <c r="A31" s="5"/>
      <c r="B31" s="5"/>
      <c r="C31" s="5"/>
      <c r="D31" s="18"/>
      <c r="E31" s="18"/>
      <c r="F31" s="5"/>
    </row>
    <row r="32" spans="1:6" s="24" customFormat="1" ht="21" customHeight="1">
      <c r="A32" s="366"/>
      <c r="B32" s="366"/>
      <c r="C32" s="654" t="s">
        <v>78</v>
      </c>
      <c r="D32" s="371">
        <f>SUM(D8:D31)</f>
        <v>4513324</v>
      </c>
      <c r="E32" s="371">
        <f>SUM(E8:E31)</f>
        <v>4513324</v>
      </c>
      <c r="F32" s="599">
        <f>SUM(F8:F31)</f>
        <v>45</v>
      </c>
    </row>
    <row r="33" spans="1:6" ht="21" customHeight="1">
      <c r="A33" s="16"/>
      <c r="B33" s="174"/>
      <c r="C33" s="23"/>
      <c r="D33" s="236">
        <f>SUM(D8:D32)</f>
        <v>9026648</v>
      </c>
      <c r="E33" s="236">
        <f>SUM(E8:E32)</f>
        <v>9026648</v>
      </c>
      <c r="F33" s="236">
        <f>SUM(F8:F32)</f>
        <v>90</v>
      </c>
    </row>
    <row r="35" spans="1:6">
      <c r="F35" s="553" t="s">
        <v>2209</v>
      </c>
    </row>
  </sheetData>
  <printOptions horizontalCentered="1" verticalCentered="1"/>
  <pageMargins left="0" right="0" top="0" bottom="0" header="0.5" footer="0.5"/>
  <pageSetup scale="85" fitToHeight="0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FD11F-843B-45AC-A0E9-10AECC316FD9}">
  <sheetPr>
    <pageSetUpPr fitToPage="1"/>
  </sheetPr>
  <dimension ref="A1:K34"/>
  <sheetViews>
    <sheetView topLeftCell="C6" zoomScaleNormal="100" workbookViewId="0"/>
  </sheetViews>
  <sheetFormatPr defaultColWidth="9.6640625" defaultRowHeight="13.2"/>
  <cols>
    <col min="1" max="1" width="8.6640625" style="1" customWidth="1"/>
    <col min="2" max="2" width="57.88671875" style="1" customWidth="1"/>
    <col min="3" max="3" width="7.6640625" style="1" customWidth="1"/>
    <col min="4" max="4" width="42.88671875" style="1" customWidth="1"/>
    <col min="5" max="6" width="18.6640625" style="1" customWidth="1"/>
    <col min="7" max="7" width="10.6640625" style="1" customWidth="1"/>
    <col min="8" max="16384" width="9.6640625" style="1"/>
  </cols>
  <sheetData>
    <row r="1" spans="1:11" s="24" customFormat="1" ht="21" customHeight="1">
      <c r="A1" s="234" t="s">
        <v>2054</v>
      </c>
      <c r="B1" s="620"/>
      <c r="C1" s="620"/>
      <c r="D1" s="620"/>
      <c r="E1" s="620"/>
      <c r="F1" s="620"/>
      <c r="G1" s="694" t="s">
        <v>2093</v>
      </c>
    </row>
    <row r="2" spans="1:11" s="24" customFormat="1" ht="21" customHeight="1">
      <c r="A2" s="235" t="s">
        <v>2381</v>
      </c>
      <c r="F2" s="546"/>
      <c r="G2" s="693" t="s">
        <v>2431</v>
      </c>
    </row>
    <row r="3" spans="1:11" s="24" customFormat="1" ht="21" customHeight="1">
      <c r="A3" s="235" t="s">
        <v>2382</v>
      </c>
      <c r="F3" s="24" t="s">
        <v>2443</v>
      </c>
      <c r="G3" s="634"/>
    </row>
    <row r="4" spans="1:11" s="24" customFormat="1" ht="21" customHeight="1">
      <c r="A4" s="235" t="s">
        <v>2094</v>
      </c>
      <c r="F4" s="854"/>
      <c r="G4" s="657"/>
    </row>
    <row r="5" spans="1:11" s="24" customFormat="1" ht="21" customHeight="1">
      <c r="A5" s="235"/>
      <c r="C5" s="651" t="s">
        <v>2095</v>
      </c>
      <c r="D5" s="652"/>
      <c r="E5" s="655" t="s">
        <v>10</v>
      </c>
      <c r="F5" s="652"/>
      <c r="G5" s="378" t="s">
        <v>2064</v>
      </c>
    </row>
    <row r="6" spans="1:11" s="24" customFormat="1" ht="21" customHeight="1">
      <c r="A6" s="653" t="s">
        <v>2065</v>
      </c>
      <c r="B6" s="653" t="s">
        <v>2066</v>
      </c>
      <c r="C6" s="653" t="s">
        <v>9</v>
      </c>
      <c r="D6" s="653" t="s">
        <v>2096</v>
      </c>
      <c r="E6" s="653" t="s">
        <v>100</v>
      </c>
      <c r="F6" s="653" t="s">
        <v>2068</v>
      </c>
      <c r="G6" s="394"/>
    </row>
    <row r="7" spans="1:11" ht="21" customHeight="1">
      <c r="A7" s="168">
        <v>1</v>
      </c>
      <c r="B7" s="5" t="s">
        <v>2386</v>
      </c>
      <c r="C7" s="5" t="s">
        <v>2179</v>
      </c>
      <c r="D7" s="5" t="s">
        <v>2385</v>
      </c>
      <c r="E7" s="315">
        <v>191238</v>
      </c>
      <c r="F7" s="315">
        <v>191238</v>
      </c>
      <c r="G7" s="168">
        <v>3</v>
      </c>
    </row>
    <row r="8" spans="1:11" ht="21" customHeight="1">
      <c r="A8" s="168">
        <v>2</v>
      </c>
      <c r="B8" s="5" t="s">
        <v>2387</v>
      </c>
      <c r="C8" s="5" t="s">
        <v>2179</v>
      </c>
      <c r="D8" s="5" t="s">
        <v>2385</v>
      </c>
      <c r="E8" s="315">
        <v>586655</v>
      </c>
      <c r="F8" s="315">
        <v>586655</v>
      </c>
      <c r="G8" s="168">
        <v>5</v>
      </c>
    </row>
    <row r="9" spans="1:11" ht="21" customHeight="1">
      <c r="A9" s="168">
        <v>3</v>
      </c>
      <c r="B9" s="5" t="s">
        <v>2388</v>
      </c>
      <c r="C9" s="5" t="s">
        <v>2179</v>
      </c>
      <c r="D9" s="5" t="s">
        <v>2385</v>
      </c>
      <c r="E9" s="315">
        <v>123402</v>
      </c>
      <c r="F9" s="315">
        <v>123402</v>
      </c>
      <c r="G9" s="168">
        <v>1</v>
      </c>
      <c r="K9" s="1" t="s">
        <v>94</v>
      </c>
    </row>
    <row r="10" spans="1:11" ht="21" customHeight="1">
      <c r="A10" s="168">
        <v>4</v>
      </c>
      <c r="B10" s="5" t="s">
        <v>2389</v>
      </c>
      <c r="C10" s="5" t="s">
        <v>2179</v>
      </c>
      <c r="D10" s="5" t="s">
        <v>2385</v>
      </c>
      <c r="E10" s="315">
        <v>258400</v>
      </c>
      <c r="F10" s="315">
        <v>258400</v>
      </c>
      <c r="G10" s="168">
        <v>2</v>
      </c>
    </row>
    <row r="11" spans="1:11" ht="21" customHeight="1">
      <c r="A11" s="168">
        <v>5</v>
      </c>
      <c r="B11" s="5" t="s">
        <v>2390</v>
      </c>
      <c r="C11" s="5" t="s">
        <v>2179</v>
      </c>
      <c r="D11" s="5" t="s">
        <v>2385</v>
      </c>
      <c r="E11" s="315">
        <v>499494</v>
      </c>
      <c r="F11" s="315">
        <v>499494</v>
      </c>
      <c r="G11" s="168">
        <v>5</v>
      </c>
    </row>
    <row r="12" spans="1:11" ht="21" customHeight="1">
      <c r="A12" s="168">
        <v>6</v>
      </c>
      <c r="B12" s="5" t="s">
        <v>2391</v>
      </c>
      <c r="C12" s="5" t="s">
        <v>2179</v>
      </c>
      <c r="D12" s="5" t="s">
        <v>2385</v>
      </c>
      <c r="E12" s="315">
        <v>345515</v>
      </c>
      <c r="F12" s="315">
        <v>345515</v>
      </c>
      <c r="G12" s="168">
        <v>3</v>
      </c>
    </row>
    <row r="13" spans="1:11" ht="21" customHeight="1">
      <c r="A13" s="168">
        <v>7</v>
      </c>
      <c r="B13" s="5" t="s">
        <v>2392</v>
      </c>
      <c r="C13" s="5" t="s">
        <v>2179</v>
      </c>
      <c r="D13" s="5" t="s">
        <v>2385</v>
      </c>
      <c r="E13" s="315">
        <v>668814</v>
      </c>
      <c r="F13" s="315">
        <v>668814</v>
      </c>
      <c r="G13" s="168">
        <v>5</v>
      </c>
    </row>
    <row r="14" spans="1:11" ht="21" customHeight="1">
      <c r="A14" s="168">
        <v>8</v>
      </c>
      <c r="B14" s="5" t="s">
        <v>2393</v>
      </c>
      <c r="C14" s="5" t="s">
        <v>2179</v>
      </c>
      <c r="D14" s="5" t="s">
        <v>2385</v>
      </c>
      <c r="E14" s="315">
        <v>237985</v>
      </c>
      <c r="F14" s="315">
        <v>237985</v>
      </c>
      <c r="G14" s="168">
        <v>2</v>
      </c>
    </row>
    <row r="15" spans="1:11" ht="21" customHeight="1">
      <c r="A15" s="168">
        <v>9</v>
      </c>
      <c r="B15" s="5" t="s">
        <v>2394</v>
      </c>
      <c r="C15" s="5" t="s">
        <v>2179</v>
      </c>
      <c r="D15" s="5" t="s">
        <v>2385</v>
      </c>
      <c r="E15" s="315">
        <v>271365</v>
      </c>
      <c r="F15" s="315">
        <v>271365</v>
      </c>
      <c r="G15" s="168">
        <v>3</v>
      </c>
    </row>
    <row r="16" spans="1:11" ht="21" customHeight="1">
      <c r="A16" s="168">
        <v>10</v>
      </c>
      <c r="B16" s="5" t="s">
        <v>2395</v>
      </c>
      <c r="C16" s="5" t="s">
        <v>2179</v>
      </c>
      <c r="D16" s="5" t="s">
        <v>2385</v>
      </c>
      <c r="E16" s="315">
        <v>143969</v>
      </c>
      <c r="F16" s="315">
        <v>143969</v>
      </c>
      <c r="G16" s="168">
        <v>1</v>
      </c>
    </row>
    <row r="17" spans="1:7" ht="21" customHeight="1">
      <c r="A17" s="168">
        <v>11</v>
      </c>
      <c r="B17" s="5" t="s">
        <v>2396</v>
      </c>
      <c r="C17" s="5" t="s">
        <v>2179</v>
      </c>
      <c r="D17" s="5" t="s">
        <v>2385</v>
      </c>
      <c r="E17" s="315">
        <v>646796</v>
      </c>
      <c r="F17" s="315">
        <v>646796</v>
      </c>
      <c r="G17" s="168">
        <v>10</v>
      </c>
    </row>
    <row r="18" spans="1:7" ht="21" customHeight="1">
      <c r="A18" s="168">
        <v>12</v>
      </c>
      <c r="B18" s="5" t="s">
        <v>2397</v>
      </c>
      <c r="C18" s="5" t="s">
        <v>2179</v>
      </c>
      <c r="D18" s="5" t="s">
        <v>2385</v>
      </c>
      <c r="E18" s="315">
        <v>134810</v>
      </c>
      <c r="F18" s="315">
        <v>134810</v>
      </c>
      <c r="G18" s="168">
        <v>2</v>
      </c>
    </row>
    <row r="19" spans="1:7" ht="21" customHeight="1">
      <c r="A19" s="168">
        <v>13</v>
      </c>
      <c r="B19" s="5" t="s">
        <v>2398</v>
      </c>
      <c r="C19" s="5" t="s">
        <v>2179</v>
      </c>
      <c r="D19" s="5" t="s">
        <v>2385</v>
      </c>
      <c r="E19" s="315">
        <v>189470</v>
      </c>
      <c r="F19" s="315">
        <v>189470</v>
      </c>
      <c r="G19" s="168">
        <v>3</v>
      </c>
    </row>
    <row r="20" spans="1:7" ht="21" customHeight="1">
      <c r="A20" s="168">
        <v>14</v>
      </c>
      <c r="B20" s="5" t="s">
        <v>2399</v>
      </c>
      <c r="C20" s="5" t="s">
        <v>2179</v>
      </c>
      <c r="D20" s="5" t="s">
        <v>2385</v>
      </c>
      <c r="E20" s="315">
        <v>183411</v>
      </c>
      <c r="F20" s="315">
        <v>183411</v>
      </c>
      <c r="G20" s="168">
        <v>0</v>
      </c>
    </row>
    <row r="21" spans="1:7" ht="21" customHeight="1">
      <c r="A21" s="168">
        <v>15</v>
      </c>
      <c r="B21" s="5" t="s">
        <v>2400</v>
      </c>
      <c r="C21" s="5" t="s">
        <v>2179</v>
      </c>
      <c r="D21" s="5" t="s">
        <v>2385</v>
      </c>
      <c r="E21" s="315">
        <v>32000</v>
      </c>
      <c r="F21" s="315">
        <v>32000</v>
      </c>
      <c r="G21" s="168">
        <v>0</v>
      </c>
    </row>
    <row r="22" spans="1:7" ht="21" customHeight="1">
      <c r="A22" s="168"/>
      <c r="B22" s="5"/>
      <c r="C22" s="5"/>
      <c r="D22" s="5"/>
      <c r="E22" s="315"/>
      <c r="F22" s="315"/>
      <c r="G22" s="168"/>
    </row>
    <row r="23" spans="1:7" ht="21" customHeight="1">
      <c r="A23" s="5"/>
      <c r="B23" s="5"/>
      <c r="C23" s="168"/>
      <c r="D23" s="5"/>
      <c r="E23" s="315"/>
      <c r="F23" s="315"/>
      <c r="G23" s="168"/>
    </row>
    <row r="24" spans="1:7" ht="21" customHeight="1">
      <c r="A24" s="5"/>
      <c r="B24" s="5"/>
      <c r="C24" s="5"/>
      <c r="D24" s="5"/>
      <c r="E24" s="315"/>
      <c r="F24" s="315"/>
      <c r="G24" s="168"/>
    </row>
    <row r="25" spans="1:7" ht="21" customHeight="1">
      <c r="A25" s="5"/>
      <c r="B25" s="5"/>
      <c r="C25" s="5"/>
      <c r="D25" s="5"/>
      <c r="E25" s="315"/>
      <c r="F25" s="315"/>
      <c r="G25" s="5"/>
    </row>
    <row r="26" spans="1:7" ht="21" customHeight="1">
      <c r="A26" s="5"/>
      <c r="B26" s="5"/>
      <c r="C26" s="5"/>
      <c r="D26" s="5"/>
      <c r="E26" s="315"/>
      <c r="F26" s="315"/>
      <c r="G26" s="5"/>
    </row>
    <row r="27" spans="1:7" ht="21" customHeight="1">
      <c r="A27" s="5"/>
      <c r="B27" s="5"/>
      <c r="C27" s="5"/>
      <c r="D27" s="5"/>
      <c r="E27" s="315"/>
      <c r="F27" s="315"/>
      <c r="G27" s="5"/>
    </row>
    <row r="28" spans="1:7" ht="21" customHeight="1">
      <c r="A28" s="5"/>
      <c r="B28" s="5"/>
      <c r="C28" s="5"/>
      <c r="D28" s="5"/>
      <c r="E28" s="315"/>
      <c r="F28" s="315"/>
      <c r="G28" s="5"/>
    </row>
    <row r="29" spans="1:7" ht="21" customHeight="1">
      <c r="A29" s="5"/>
      <c r="B29" s="5"/>
      <c r="C29" s="5"/>
      <c r="D29" s="5"/>
      <c r="E29" s="315"/>
      <c r="F29" s="315"/>
      <c r="G29" s="5"/>
    </row>
    <row r="30" spans="1:7" ht="21" customHeight="1">
      <c r="A30" s="5"/>
      <c r="B30" s="5"/>
      <c r="C30" s="5"/>
      <c r="D30" s="5"/>
      <c r="E30" s="315"/>
      <c r="F30" s="315"/>
      <c r="G30" s="5"/>
    </row>
    <row r="31" spans="1:7" ht="21" customHeight="1">
      <c r="A31" s="5"/>
      <c r="B31" s="5"/>
      <c r="C31" s="5"/>
      <c r="D31" s="654" t="s">
        <v>78</v>
      </c>
      <c r="E31" s="371">
        <f>SUM(E7:E30)</f>
        <v>4513324</v>
      </c>
      <c r="F31" s="371">
        <f>SUM(F7:F30)</f>
        <v>4513324</v>
      </c>
      <c r="G31" s="599">
        <f>SUM(G7:G30)</f>
        <v>45</v>
      </c>
    </row>
    <row r="32" spans="1:7" ht="21" customHeight="1">
      <c r="A32" s="16"/>
      <c r="B32" s="174"/>
      <c r="C32" s="174"/>
      <c r="D32" s="23"/>
      <c r="E32" s="236">
        <f>SUM(E7:E31)</f>
        <v>9026648</v>
      </c>
      <c r="F32" s="236">
        <f>SUM(F7:F31)</f>
        <v>9026648</v>
      </c>
      <c r="G32" s="236">
        <f>SUM(G7:G31)</f>
        <v>90</v>
      </c>
    </row>
    <row r="34" spans="7:7">
      <c r="G34" s="553" t="s">
        <v>2244</v>
      </c>
    </row>
  </sheetData>
  <printOptions horizontalCentered="1" verticalCentered="1"/>
  <pageMargins left="0" right="0" top="0" bottom="0" header="0.5" footer="0.5"/>
  <pageSetup scale="84" fitToHeight="0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777AF-2848-4570-B910-609846F14037}">
  <sheetPr>
    <pageSetUpPr fitToPage="1"/>
  </sheetPr>
  <dimension ref="A1:I43"/>
  <sheetViews>
    <sheetView topLeftCell="D10" zoomScaleNormal="100" workbookViewId="0">
      <selection activeCell="I44" sqref="I44"/>
    </sheetView>
  </sheetViews>
  <sheetFormatPr defaultColWidth="11.6640625" defaultRowHeight="13.2"/>
  <cols>
    <col min="1" max="1" width="4.6640625" style="1" customWidth="1"/>
    <col min="2" max="2" width="46.33203125" style="1" bestFit="1" customWidth="1"/>
    <col min="3" max="9" width="17.6640625" style="1" customWidth="1"/>
    <col min="10" max="16384" width="11.6640625" style="1"/>
  </cols>
  <sheetData>
    <row r="1" spans="1:9" s="24" customFormat="1" ht="21" customHeight="1">
      <c r="A1" s="234" t="s">
        <v>2054</v>
      </c>
      <c r="B1" s="620"/>
      <c r="C1" s="620"/>
      <c r="D1" s="620"/>
      <c r="E1" s="620"/>
      <c r="F1" s="620"/>
      <c r="G1" s="620"/>
      <c r="H1" s="620"/>
      <c r="I1" s="692" t="s">
        <v>2055</v>
      </c>
    </row>
    <row r="2" spans="1:9" s="24" customFormat="1" ht="21" customHeight="1">
      <c r="A2" s="235" t="s">
        <v>2381</v>
      </c>
      <c r="H2" s="546"/>
      <c r="I2" s="693" t="s">
        <v>2431</v>
      </c>
    </row>
    <row r="3" spans="1:9" s="24" customFormat="1" ht="21" customHeight="1">
      <c r="A3" s="235" t="s">
        <v>2382</v>
      </c>
      <c r="H3" s="24" t="s">
        <v>2207</v>
      </c>
      <c r="I3" s="634"/>
    </row>
    <row r="4" spans="1:9" s="24" customFormat="1" ht="21" customHeight="1">
      <c r="A4" s="624" t="s">
        <v>2383</v>
      </c>
      <c r="H4" s="24" t="s">
        <v>2445</v>
      </c>
      <c r="I4" s="634"/>
    </row>
    <row r="5" spans="1:9" s="24" customFormat="1" ht="21" customHeight="1">
      <c r="A5" s="624" t="s">
        <v>2384</v>
      </c>
      <c r="B5" s="634"/>
      <c r="C5" s="378" t="s">
        <v>2</v>
      </c>
      <c r="D5" s="378" t="s">
        <v>1905</v>
      </c>
      <c r="E5" s="378" t="s">
        <v>2056</v>
      </c>
      <c r="F5" s="378" t="s">
        <v>2057</v>
      </c>
      <c r="G5" s="378" t="s">
        <v>1905</v>
      </c>
      <c r="H5" s="378" t="s">
        <v>2056</v>
      </c>
      <c r="I5" s="378" t="s">
        <v>2057</v>
      </c>
    </row>
    <row r="6" spans="1:9" s="24" customFormat="1" ht="21" customHeight="1">
      <c r="A6" s="656"/>
      <c r="B6" s="657"/>
      <c r="C6" s="379" t="s">
        <v>6</v>
      </c>
      <c r="D6" s="379" t="s">
        <v>2058</v>
      </c>
      <c r="E6" s="379" t="s">
        <v>2058</v>
      </c>
      <c r="F6" s="379" t="s">
        <v>2058</v>
      </c>
      <c r="G6" s="379" t="s">
        <v>2058</v>
      </c>
      <c r="H6" s="379" t="s">
        <v>2058</v>
      </c>
      <c r="I6" s="379" t="s">
        <v>2058</v>
      </c>
    </row>
    <row r="7" spans="1:9" s="24" customFormat="1" ht="21" customHeight="1">
      <c r="A7" s="658"/>
      <c r="B7" s="659" t="s">
        <v>1959</v>
      </c>
      <c r="C7" s="398" t="s">
        <v>14</v>
      </c>
      <c r="D7" s="398" t="s">
        <v>2059</v>
      </c>
      <c r="E7" s="398" t="s">
        <v>2059</v>
      </c>
      <c r="F7" s="398" t="s">
        <v>2059</v>
      </c>
      <c r="G7" s="398" t="s">
        <v>2060</v>
      </c>
      <c r="H7" s="398" t="s">
        <v>2060</v>
      </c>
      <c r="I7" s="398" t="s">
        <v>2060</v>
      </c>
    </row>
    <row r="8" spans="1:9" ht="18" customHeight="1">
      <c r="A8" s="168">
        <v>1</v>
      </c>
      <c r="B8" s="5" t="s">
        <v>15</v>
      </c>
      <c r="C8" s="315"/>
      <c r="D8" s="315">
        <v>191238</v>
      </c>
      <c r="E8" s="315">
        <f>D8*2.24%</f>
        <v>4283.7312000000002</v>
      </c>
      <c r="F8" s="315"/>
      <c r="G8" s="315"/>
      <c r="H8" s="315"/>
      <c r="I8" s="315"/>
    </row>
    <row r="9" spans="1:9" ht="18" customHeight="1">
      <c r="A9" s="680">
        <f t="shared" ref="A9:A38" si="0">1+A8</f>
        <v>2</v>
      </c>
      <c r="B9" s="185" t="s">
        <v>16</v>
      </c>
      <c r="C9" s="316"/>
      <c r="D9" s="316"/>
      <c r="E9" s="316"/>
      <c r="F9" s="316"/>
      <c r="G9" s="316"/>
      <c r="H9" s="316"/>
      <c r="I9" s="316"/>
    </row>
    <row r="10" spans="1:9" ht="18" customHeight="1">
      <c r="A10" s="680">
        <f t="shared" si="0"/>
        <v>3</v>
      </c>
      <c r="B10" s="185" t="s">
        <v>17</v>
      </c>
      <c r="C10" s="315"/>
      <c r="D10" s="315"/>
      <c r="E10" s="315"/>
      <c r="F10" s="315"/>
      <c r="G10" s="315"/>
      <c r="H10" s="315"/>
      <c r="I10" s="315"/>
    </row>
    <row r="11" spans="1:9" ht="18" customHeight="1">
      <c r="A11" s="680">
        <f t="shared" si="0"/>
        <v>4</v>
      </c>
      <c r="B11" s="185" t="s">
        <v>1962</v>
      </c>
      <c r="C11" s="315"/>
      <c r="D11" s="315"/>
      <c r="E11" s="315"/>
      <c r="F11" s="315"/>
      <c r="G11" s="315"/>
      <c r="H11" s="315"/>
      <c r="I11" s="315"/>
    </row>
    <row r="12" spans="1:9" ht="18" customHeight="1">
      <c r="A12" s="680">
        <f t="shared" si="0"/>
        <v>5</v>
      </c>
      <c r="B12" s="185" t="s">
        <v>1963</v>
      </c>
      <c r="C12" s="315"/>
      <c r="D12" s="315"/>
      <c r="E12" s="315"/>
      <c r="F12" s="315"/>
      <c r="G12" s="315"/>
      <c r="H12" s="315"/>
      <c r="I12" s="315"/>
    </row>
    <row r="13" spans="1:9" ht="18" customHeight="1" thickBot="1">
      <c r="A13" s="681">
        <f>1+A12</f>
        <v>6</v>
      </c>
      <c r="B13" s="228" t="s">
        <v>35</v>
      </c>
      <c r="C13" s="626"/>
      <c r="D13" s="626"/>
      <c r="E13" s="626"/>
      <c r="F13" s="626"/>
      <c r="G13" s="626"/>
      <c r="H13" s="626"/>
      <c r="I13" s="626"/>
    </row>
    <row r="14" spans="1:9" s="24" customFormat="1" ht="18" customHeight="1" thickTop="1">
      <c r="A14" s="684">
        <f t="shared" si="0"/>
        <v>7</v>
      </c>
      <c r="B14" s="635" t="s">
        <v>36</v>
      </c>
      <c r="C14" s="371">
        <f t="shared" ref="C14:I14" si="1">SUM(C8:C13)</f>
        <v>0</v>
      </c>
      <c r="D14" s="371">
        <f t="shared" si="1"/>
        <v>191238</v>
      </c>
      <c r="E14" s="371">
        <f t="shared" si="1"/>
        <v>4283.7312000000002</v>
      </c>
      <c r="F14" s="371">
        <f t="shared" si="1"/>
        <v>0</v>
      </c>
      <c r="G14" s="371">
        <f t="shared" si="1"/>
        <v>0</v>
      </c>
      <c r="H14" s="371">
        <f t="shared" si="1"/>
        <v>0</v>
      </c>
      <c r="I14" s="371">
        <f t="shared" si="1"/>
        <v>0</v>
      </c>
    </row>
    <row r="15" spans="1:9" ht="18" customHeight="1">
      <c r="A15" s="680">
        <f t="shared" si="0"/>
        <v>8</v>
      </c>
      <c r="B15" s="185" t="s">
        <v>80</v>
      </c>
      <c r="C15" s="316"/>
      <c r="D15" s="316"/>
      <c r="E15" s="316"/>
      <c r="F15" s="316"/>
      <c r="G15" s="316"/>
      <c r="H15" s="316"/>
      <c r="I15" s="316"/>
    </row>
    <row r="16" spans="1:9" ht="18" customHeight="1">
      <c r="A16" s="680">
        <f t="shared" si="0"/>
        <v>9</v>
      </c>
      <c r="B16" s="185" t="s">
        <v>1964</v>
      </c>
      <c r="C16" s="315"/>
      <c r="D16" s="315">
        <v>149405</v>
      </c>
      <c r="E16" s="315">
        <f>D16*2.24%</f>
        <v>3346.6720000000005</v>
      </c>
      <c r="F16" s="315"/>
      <c r="G16" s="315"/>
      <c r="H16" s="315"/>
      <c r="I16" s="315"/>
    </row>
    <row r="17" spans="1:9" ht="18" customHeight="1">
      <c r="A17" s="680">
        <f t="shared" si="0"/>
        <v>10</v>
      </c>
      <c r="B17" s="185" t="s">
        <v>1764</v>
      </c>
      <c r="C17" s="315"/>
      <c r="D17" s="315"/>
      <c r="E17" s="315"/>
      <c r="F17" s="315"/>
      <c r="G17" s="315"/>
      <c r="H17" s="315"/>
      <c r="I17" s="315"/>
    </row>
    <row r="18" spans="1:9" ht="18" customHeight="1">
      <c r="A18" s="680">
        <f t="shared" si="0"/>
        <v>11</v>
      </c>
      <c r="B18" s="185" t="s">
        <v>1767</v>
      </c>
      <c r="C18" s="315"/>
      <c r="D18" s="315">
        <v>41833</v>
      </c>
      <c r="E18" s="315">
        <f>D18*2.24%</f>
        <v>937.05920000000015</v>
      </c>
      <c r="F18" s="315"/>
      <c r="G18" s="315"/>
      <c r="H18" s="315"/>
      <c r="I18" s="315"/>
    </row>
    <row r="19" spans="1:9" s="24" customFormat="1" ht="18" customHeight="1">
      <c r="A19" s="684">
        <f t="shared" si="0"/>
        <v>12</v>
      </c>
      <c r="B19" s="635" t="s">
        <v>48</v>
      </c>
      <c r="C19" s="371">
        <f t="shared" ref="C19:I19" si="2">SUM(C16:C18)</f>
        <v>0</v>
      </c>
      <c r="D19" s="371">
        <f t="shared" si="2"/>
        <v>191238</v>
      </c>
      <c r="E19" s="371">
        <f t="shared" si="2"/>
        <v>4283.7312000000002</v>
      </c>
      <c r="F19" s="371">
        <f t="shared" si="2"/>
        <v>0</v>
      </c>
      <c r="G19" s="371">
        <f t="shared" si="2"/>
        <v>0</v>
      </c>
      <c r="H19" s="371">
        <f t="shared" si="2"/>
        <v>0</v>
      </c>
      <c r="I19" s="371">
        <f t="shared" si="2"/>
        <v>0</v>
      </c>
    </row>
    <row r="20" spans="1:9" ht="18" customHeight="1">
      <c r="A20" s="680">
        <f t="shared" si="0"/>
        <v>13</v>
      </c>
      <c r="B20" s="185" t="s">
        <v>1965</v>
      </c>
      <c r="C20" s="315"/>
      <c r="D20" s="315"/>
      <c r="E20" s="315"/>
      <c r="F20" s="315"/>
      <c r="G20" s="315"/>
      <c r="H20" s="315"/>
      <c r="I20" s="315"/>
    </row>
    <row r="21" spans="1:9" ht="18" customHeight="1">
      <c r="A21" s="680">
        <f t="shared" si="0"/>
        <v>14</v>
      </c>
      <c r="B21" s="185" t="s">
        <v>1966</v>
      </c>
      <c r="C21" s="315"/>
      <c r="D21" s="315"/>
      <c r="E21" s="315"/>
      <c r="F21" s="315"/>
      <c r="G21" s="315"/>
      <c r="H21" s="315"/>
      <c r="I21" s="315"/>
    </row>
    <row r="22" spans="1:9" ht="18" customHeight="1">
      <c r="A22" s="680">
        <f t="shared" si="0"/>
        <v>15</v>
      </c>
      <c r="B22" s="185" t="s">
        <v>1967</v>
      </c>
      <c r="C22" s="315"/>
      <c r="D22" s="315"/>
      <c r="E22" s="315"/>
      <c r="F22" s="315"/>
      <c r="G22" s="315"/>
      <c r="H22" s="315"/>
      <c r="I22" s="315"/>
    </row>
    <row r="23" spans="1:9" s="24" customFormat="1" ht="18" customHeight="1">
      <c r="A23" s="684">
        <f t="shared" si="0"/>
        <v>16</v>
      </c>
      <c r="B23" s="635" t="s">
        <v>53</v>
      </c>
      <c r="C23" s="371">
        <f t="shared" ref="C23:I23" si="3">SUM(C20:C22)</f>
        <v>0</v>
      </c>
      <c r="D23" s="371">
        <f t="shared" si="3"/>
        <v>0</v>
      </c>
      <c r="E23" s="371">
        <f t="shared" si="3"/>
        <v>0</v>
      </c>
      <c r="F23" s="371">
        <f t="shared" si="3"/>
        <v>0</v>
      </c>
      <c r="G23" s="371">
        <f t="shared" si="3"/>
        <v>0</v>
      </c>
      <c r="H23" s="371">
        <f t="shared" si="3"/>
        <v>0</v>
      </c>
      <c r="I23" s="371">
        <f t="shared" si="3"/>
        <v>0</v>
      </c>
    </row>
    <row r="24" spans="1:9" ht="18" customHeight="1">
      <c r="A24" s="680">
        <f t="shared" si="0"/>
        <v>17</v>
      </c>
      <c r="B24" s="185" t="s">
        <v>54</v>
      </c>
      <c r="C24" s="315"/>
      <c r="D24" s="315"/>
      <c r="E24" s="315"/>
      <c r="F24" s="315"/>
      <c r="G24" s="315"/>
      <c r="H24" s="315"/>
      <c r="I24" s="315"/>
    </row>
    <row r="25" spans="1:9" ht="18" customHeight="1">
      <c r="A25" s="680">
        <f t="shared" si="0"/>
        <v>18</v>
      </c>
      <c r="B25" s="185" t="s">
        <v>1968</v>
      </c>
      <c r="C25" s="315"/>
      <c r="D25" s="315"/>
      <c r="E25" s="315"/>
      <c r="F25" s="315"/>
      <c r="G25" s="315"/>
      <c r="H25" s="315"/>
      <c r="I25" s="315"/>
    </row>
    <row r="26" spans="1:9" ht="18" customHeight="1">
      <c r="A26" s="680">
        <f t="shared" si="0"/>
        <v>19</v>
      </c>
      <c r="B26" s="185" t="s">
        <v>1969</v>
      </c>
      <c r="C26" s="315"/>
      <c r="D26" s="315"/>
      <c r="E26" s="315"/>
      <c r="F26" s="315"/>
      <c r="G26" s="315"/>
      <c r="H26" s="315"/>
      <c r="I26" s="315"/>
    </row>
    <row r="27" spans="1:9" ht="18" customHeight="1">
      <c r="A27" s="680">
        <f t="shared" si="0"/>
        <v>20</v>
      </c>
      <c r="B27" s="185" t="s">
        <v>1755</v>
      </c>
      <c r="C27" s="315"/>
      <c r="D27" s="315"/>
      <c r="E27" s="315"/>
      <c r="F27" s="315"/>
      <c r="G27" s="315"/>
      <c r="H27" s="315"/>
      <c r="I27" s="315"/>
    </row>
    <row r="28" spans="1:9" s="24" customFormat="1" ht="18" customHeight="1">
      <c r="A28" s="684">
        <f t="shared" si="0"/>
        <v>21</v>
      </c>
      <c r="B28" s="635" t="s">
        <v>59</v>
      </c>
      <c r="C28" s="371">
        <f t="shared" ref="C28:I28" si="4">SUM(C25:C27)</f>
        <v>0</v>
      </c>
      <c r="D28" s="371">
        <f t="shared" si="4"/>
        <v>0</v>
      </c>
      <c r="E28" s="371">
        <f t="shared" si="4"/>
        <v>0</v>
      </c>
      <c r="F28" s="371">
        <f t="shared" si="4"/>
        <v>0</v>
      </c>
      <c r="G28" s="371">
        <f t="shared" si="4"/>
        <v>0</v>
      </c>
      <c r="H28" s="371">
        <f t="shared" si="4"/>
        <v>0</v>
      </c>
      <c r="I28" s="371">
        <f t="shared" si="4"/>
        <v>0</v>
      </c>
    </row>
    <row r="29" spans="1:9" ht="18" customHeight="1">
      <c r="A29" s="680">
        <f t="shared" si="0"/>
        <v>22</v>
      </c>
      <c r="B29" s="230" t="s">
        <v>1970</v>
      </c>
      <c r="C29" s="315"/>
      <c r="D29" s="315"/>
      <c r="E29" s="315"/>
      <c r="F29" s="315"/>
      <c r="G29" s="315"/>
      <c r="H29" s="315"/>
      <c r="I29" s="315"/>
    </row>
    <row r="30" spans="1:9" ht="18" customHeight="1">
      <c r="A30" s="680">
        <f t="shared" si="0"/>
        <v>23</v>
      </c>
      <c r="B30" s="185" t="s">
        <v>1971</v>
      </c>
      <c r="C30" s="315"/>
      <c r="D30" s="315"/>
      <c r="E30" s="315"/>
      <c r="F30" s="315"/>
      <c r="G30" s="315"/>
      <c r="H30" s="315"/>
      <c r="I30" s="315"/>
    </row>
    <row r="31" spans="1:9" s="24" customFormat="1" ht="18" customHeight="1">
      <c r="A31" s="684">
        <f t="shared" si="0"/>
        <v>24</v>
      </c>
      <c r="B31" s="635" t="s">
        <v>93</v>
      </c>
      <c r="C31" s="371">
        <f t="shared" ref="C31:H31" si="5">SUM(C29:C30)</f>
        <v>0</v>
      </c>
      <c r="D31" s="371">
        <f t="shared" si="5"/>
        <v>0</v>
      </c>
      <c r="E31" s="371">
        <f t="shared" si="5"/>
        <v>0</v>
      </c>
      <c r="F31" s="371">
        <f t="shared" si="5"/>
        <v>0</v>
      </c>
      <c r="G31" s="371">
        <f t="shared" si="5"/>
        <v>0</v>
      </c>
      <c r="H31" s="371">
        <f t="shared" si="5"/>
        <v>0</v>
      </c>
      <c r="I31" s="371">
        <f>SUM(I29:I30)</f>
        <v>0</v>
      </c>
    </row>
    <row r="32" spans="1:9" ht="18" customHeight="1">
      <c r="A32" s="680">
        <f t="shared" si="0"/>
        <v>25</v>
      </c>
      <c r="B32" s="185" t="s">
        <v>64</v>
      </c>
      <c r="C32" s="315"/>
      <c r="D32" s="315"/>
      <c r="E32" s="315"/>
      <c r="F32" s="315"/>
      <c r="G32" s="315"/>
      <c r="H32" s="315"/>
      <c r="I32" s="315"/>
    </row>
    <row r="33" spans="1:9" s="24" customFormat="1" ht="18" customHeight="1" thickBot="1">
      <c r="A33" s="685">
        <f t="shared" si="0"/>
        <v>26</v>
      </c>
      <c r="B33" s="663" t="s">
        <v>65</v>
      </c>
      <c r="C33" s="628">
        <f t="shared" ref="C33:I33" si="6">SUM(+C32+C31+C28+C24+C23+C19)</f>
        <v>0</v>
      </c>
      <c r="D33" s="628">
        <f t="shared" si="6"/>
        <v>191238</v>
      </c>
      <c r="E33" s="628">
        <f t="shared" si="6"/>
        <v>4283.7312000000002</v>
      </c>
      <c r="F33" s="628">
        <f t="shared" si="6"/>
        <v>0</v>
      </c>
      <c r="G33" s="628">
        <f t="shared" si="6"/>
        <v>0</v>
      </c>
      <c r="H33" s="628">
        <f t="shared" si="6"/>
        <v>0</v>
      </c>
      <c r="I33" s="628">
        <f t="shared" si="6"/>
        <v>0</v>
      </c>
    </row>
    <row r="34" spans="1:9" ht="18" customHeight="1" thickTop="1">
      <c r="A34" s="680">
        <f t="shared" si="0"/>
        <v>27</v>
      </c>
      <c r="B34" s="185" t="s">
        <v>2061</v>
      </c>
      <c r="C34" s="316"/>
      <c r="D34" s="316"/>
      <c r="E34" s="316"/>
      <c r="F34" s="316"/>
      <c r="G34" s="316"/>
      <c r="H34" s="316"/>
      <c r="I34" s="316"/>
    </row>
    <row r="35" spans="1:9" s="24" customFormat="1" ht="18" customHeight="1" thickBot="1">
      <c r="A35" s="685">
        <f t="shared" si="0"/>
        <v>28</v>
      </c>
      <c r="B35" s="663" t="s">
        <v>1973</v>
      </c>
      <c r="C35" s="628">
        <f t="shared" ref="C35:H35" si="7">SUM(+C33-C14)</f>
        <v>0</v>
      </c>
      <c r="D35" s="628">
        <f t="shared" si="7"/>
        <v>0</v>
      </c>
      <c r="E35" s="628">
        <f t="shared" si="7"/>
        <v>0</v>
      </c>
      <c r="F35" s="628">
        <f t="shared" si="7"/>
        <v>0</v>
      </c>
      <c r="G35" s="628">
        <f t="shared" si="7"/>
        <v>0</v>
      </c>
      <c r="H35" s="628">
        <f t="shared" si="7"/>
        <v>0</v>
      </c>
      <c r="I35" s="628">
        <f>SUM(+I33-I14)</f>
        <v>0</v>
      </c>
    </row>
    <row r="36" spans="1:9" ht="18" customHeight="1" thickTop="1">
      <c r="A36" s="680">
        <f t="shared" si="0"/>
        <v>29</v>
      </c>
      <c r="B36" s="202" t="s">
        <v>66</v>
      </c>
      <c r="C36" s="231"/>
      <c r="D36" s="231"/>
      <c r="E36" s="231"/>
      <c r="F36" s="231"/>
      <c r="G36" s="231"/>
      <c r="H36" s="231"/>
      <c r="I36" s="231"/>
    </row>
    <row r="37" spans="1:9" ht="18" customHeight="1">
      <c r="A37" s="680">
        <f t="shared" si="0"/>
        <v>30</v>
      </c>
      <c r="B37" s="232" t="s">
        <v>67</v>
      </c>
      <c r="C37" s="660"/>
      <c r="D37" s="644"/>
      <c r="E37" s="644"/>
      <c r="F37" s="644"/>
      <c r="G37" s="644"/>
      <c r="H37" s="644"/>
      <c r="I37" s="644"/>
    </row>
    <row r="38" spans="1:9" ht="18" customHeight="1">
      <c r="A38" s="680">
        <f t="shared" si="0"/>
        <v>31</v>
      </c>
      <c r="B38" s="232" t="s">
        <v>68</v>
      </c>
      <c r="C38" s="660"/>
      <c r="D38" s="644">
        <v>3</v>
      </c>
      <c r="E38" s="644">
        <v>3</v>
      </c>
      <c r="F38" s="644"/>
      <c r="G38" s="644"/>
      <c r="H38" s="644"/>
      <c r="I38" s="644"/>
    </row>
    <row r="39" spans="1:9" s="24" customFormat="1" ht="18" customHeight="1" thickBot="1">
      <c r="A39" s="633">
        <f>1+A38</f>
        <v>32</v>
      </c>
      <c r="B39" s="661" t="s">
        <v>69</v>
      </c>
      <c r="C39" s="662">
        <f>SUM(C37:C38)</f>
        <v>0</v>
      </c>
      <c r="D39" s="662">
        <f t="shared" ref="D39:I39" si="8">SUM(D37:D38)</f>
        <v>3</v>
      </c>
      <c r="E39" s="662">
        <f t="shared" si="8"/>
        <v>3</v>
      </c>
      <c r="F39" s="662">
        <f t="shared" si="8"/>
        <v>0</v>
      </c>
      <c r="G39" s="662">
        <f t="shared" si="8"/>
        <v>0</v>
      </c>
      <c r="H39" s="662">
        <f t="shared" si="8"/>
        <v>0</v>
      </c>
      <c r="I39" s="662">
        <f t="shared" si="8"/>
        <v>0</v>
      </c>
    </row>
    <row r="40" spans="1:9" ht="18" customHeight="1" thickTop="1">
      <c r="A40" s="679">
        <f>1+A39</f>
        <v>33</v>
      </c>
      <c r="B40" s="208" t="s">
        <v>70</v>
      </c>
      <c r="C40" s="217"/>
      <c r="D40" s="217"/>
      <c r="E40" s="217"/>
      <c r="F40" s="217"/>
      <c r="G40" s="217"/>
      <c r="H40" s="217"/>
      <c r="I40" s="217"/>
    </row>
    <row r="41" spans="1:9" ht="18" customHeight="1" thickBot="1">
      <c r="A41" s="682">
        <f>1+A40</f>
        <v>34</v>
      </c>
      <c r="B41" s="209" t="s">
        <v>71</v>
      </c>
      <c r="C41" s="218"/>
      <c r="D41" s="218"/>
      <c r="E41" s="218"/>
      <c r="F41" s="218"/>
      <c r="G41" s="218"/>
      <c r="H41" s="218"/>
      <c r="I41" s="218"/>
    </row>
    <row r="42" spans="1:9" ht="13.8" thickTop="1"/>
    <row r="43" spans="1:9">
      <c r="I43" s="553" t="s">
        <v>2250</v>
      </c>
    </row>
  </sheetData>
  <printOptions horizontalCentered="1" verticalCentered="1"/>
  <pageMargins left="0" right="0" top="0" bottom="0" header="0.5" footer="0.5"/>
  <pageSetup scale="79" fitToHeight="0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E1380-41CE-445F-B5BB-EDB908CF3D1D}">
  <sheetPr>
    <pageSetUpPr fitToPage="1"/>
  </sheetPr>
  <dimension ref="A1:K47"/>
  <sheetViews>
    <sheetView topLeftCell="D3" zoomScaleNormal="100" workbookViewId="0"/>
  </sheetViews>
  <sheetFormatPr defaultColWidth="11.6640625" defaultRowHeight="13.2"/>
  <cols>
    <col min="1" max="1" width="10.33203125" style="1" customWidth="1"/>
    <col min="2" max="2" width="42.6640625" style="1" customWidth="1"/>
    <col min="3" max="4" width="13.6640625" style="1" customWidth="1"/>
    <col min="5" max="5" width="32.6640625" style="1" customWidth="1"/>
    <col min="6" max="9" width="13.6640625" style="1" customWidth="1"/>
    <col min="10" max="16384" width="11.6640625" style="1"/>
  </cols>
  <sheetData>
    <row r="1" spans="1:11" s="24" customFormat="1" ht="21" customHeight="1">
      <c r="A1" s="234" t="s">
        <v>2054</v>
      </c>
      <c r="B1" s="620"/>
      <c r="C1" s="620"/>
      <c r="D1" s="620"/>
      <c r="E1" s="620"/>
      <c r="F1" s="620"/>
      <c r="G1" s="620"/>
      <c r="H1" s="620"/>
      <c r="I1" s="692" t="s">
        <v>2069</v>
      </c>
    </row>
    <row r="2" spans="1:11" s="24" customFormat="1" ht="21" customHeight="1">
      <c r="A2" s="235" t="s">
        <v>2381</v>
      </c>
      <c r="H2" s="546"/>
      <c r="I2" s="693" t="s">
        <v>2431</v>
      </c>
    </row>
    <row r="3" spans="1:11" s="24" customFormat="1" ht="21" customHeight="1">
      <c r="A3" s="235" t="s">
        <v>2382</v>
      </c>
      <c r="H3" s="24" t="s">
        <v>2207</v>
      </c>
      <c r="I3" s="634"/>
    </row>
    <row r="4" spans="1:11" s="24" customFormat="1" ht="21" customHeight="1">
      <c r="A4" s="624" t="s">
        <v>2383</v>
      </c>
      <c r="H4" s="24" t="s">
        <v>2445</v>
      </c>
      <c r="I4" s="634"/>
    </row>
    <row r="5" spans="1:11" s="24" customFormat="1" ht="21" customHeight="1">
      <c r="A5" s="624" t="s">
        <v>2384</v>
      </c>
      <c r="I5" s="657"/>
    </row>
    <row r="6" spans="1:11" s="24" customFormat="1" ht="21" customHeight="1">
      <c r="A6" s="625" t="s">
        <v>2147</v>
      </c>
      <c r="B6" s="664" t="s">
        <v>2070</v>
      </c>
      <c r="C6" s="665"/>
      <c r="D6" s="666"/>
      <c r="E6" s="667"/>
      <c r="F6" s="667"/>
      <c r="G6" s="667"/>
      <c r="H6" s="667"/>
      <c r="I6" s="665"/>
    </row>
    <row r="7" spans="1:11">
      <c r="A7" s="679">
        <v>1</v>
      </c>
      <c r="B7" s="223" t="s">
        <v>2148</v>
      </c>
      <c r="C7" s="223"/>
      <c r="D7" s="223"/>
      <c r="E7" s="223"/>
      <c r="F7" s="223"/>
      <c r="G7" s="223"/>
      <c r="H7" s="223"/>
      <c r="I7" s="224"/>
    </row>
    <row r="8" spans="1:11">
      <c r="A8" s="679">
        <f t="shared" ref="A8:A45" si="0">1+A7</f>
        <v>2</v>
      </c>
      <c r="B8" s="223" t="s">
        <v>2149</v>
      </c>
      <c r="C8" s="223"/>
      <c r="D8" s="223"/>
      <c r="E8" s="223"/>
      <c r="F8" s="223"/>
      <c r="G8" s="223"/>
      <c r="H8" s="223"/>
      <c r="I8" s="224"/>
      <c r="K8" s="1" t="s">
        <v>94</v>
      </c>
    </row>
    <row r="9" spans="1:11" ht="12.9" customHeight="1">
      <c r="A9" s="679">
        <f t="shared" si="0"/>
        <v>3</v>
      </c>
      <c r="B9" s="223"/>
      <c r="C9" s="223"/>
      <c r="D9" s="223"/>
      <c r="E9" s="223"/>
      <c r="F9" s="223"/>
      <c r="G9" s="223"/>
      <c r="H9" s="223"/>
      <c r="I9" s="224"/>
    </row>
    <row r="10" spans="1:11" ht="12.9" customHeight="1">
      <c r="A10" s="679">
        <f t="shared" si="0"/>
        <v>4</v>
      </c>
      <c r="B10" s="223"/>
      <c r="C10" s="223"/>
      <c r="D10" s="223"/>
      <c r="E10" s="223"/>
      <c r="F10" s="223"/>
      <c r="G10" s="223"/>
      <c r="H10" s="223"/>
      <c r="I10" s="224"/>
    </row>
    <row r="11" spans="1:11" ht="12.9" customHeight="1">
      <c r="A11" s="679">
        <f t="shared" si="0"/>
        <v>5</v>
      </c>
      <c r="B11" s="223"/>
      <c r="C11" s="223"/>
      <c r="D11" s="223"/>
      <c r="E11" s="223"/>
      <c r="F11" s="223"/>
      <c r="G11" s="223"/>
      <c r="H11" s="223"/>
      <c r="I11" s="224"/>
    </row>
    <row r="12" spans="1:11" ht="12.9" customHeight="1">
      <c r="A12" s="679">
        <f t="shared" si="0"/>
        <v>6</v>
      </c>
      <c r="B12" s="223"/>
      <c r="C12" s="223"/>
      <c r="D12" s="223"/>
      <c r="E12" s="223"/>
      <c r="F12" s="223"/>
      <c r="G12" s="223"/>
      <c r="H12" s="223"/>
      <c r="I12" s="224"/>
    </row>
    <row r="13" spans="1:11" ht="12.9" customHeight="1">
      <c r="A13" s="679">
        <f t="shared" si="0"/>
        <v>7</v>
      </c>
      <c r="B13" s="223"/>
      <c r="C13" s="223"/>
      <c r="D13" s="223"/>
      <c r="E13" s="223"/>
      <c r="F13" s="223"/>
      <c r="G13" s="223"/>
      <c r="H13" s="223"/>
      <c r="I13" s="224"/>
    </row>
    <row r="14" spans="1:11" ht="12.9" customHeight="1">
      <c r="A14" s="169">
        <f t="shared" si="0"/>
        <v>8</v>
      </c>
      <c r="B14" s="237" t="s">
        <v>2071</v>
      </c>
      <c r="C14" s="237"/>
      <c r="D14" s="237"/>
      <c r="E14" s="237"/>
      <c r="F14" s="237"/>
      <c r="G14" s="237"/>
      <c r="H14" s="237"/>
      <c r="I14" s="28"/>
    </row>
    <row r="15" spans="1:11" ht="12.9" customHeight="1">
      <c r="A15" s="679">
        <f t="shared" si="0"/>
        <v>9</v>
      </c>
      <c r="B15" s="223" t="s">
        <v>2072</v>
      </c>
      <c r="C15" s="223"/>
      <c r="D15" s="223"/>
      <c r="E15" s="223"/>
      <c r="F15" s="223"/>
      <c r="G15" s="223"/>
      <c r="H15" s="223"/>
      <c r="I15" s="224"/>
    </row>
    <row r="16" spans="1:11" ht="12.9" customHeight="1">
      <c r="A16" s="679">
        <f t="shared" si="0"/>
        <v>10</v>
      </c>
      <c r="B16" s="223" t="s">
        <v>2073</v>
      </c>
      <c r="C16" s="223"/>
      <c r="D16" s="223"/>
      <c r="E16" s="223"/>
      <c r="F16" s="223"/>
      <c r="G16" s="223"/>
      <c r="H16" s="223"/>
      <c r="I16" s="224"/>
    </row>
    <row r="17" spans="1:9" ht="12.9" customHeight="1">
      <c r="A17" s="679">
        <f t="shared" si="0"/>
        <v>11</v>
      </c>
      <c r="B17" s="1" t="s">
        <v>2074</v>
      </c>
      <c r="C17" s="223"/>
      <c r="D17" s="223"/>
      <c r="E17" s="223"/>
      <c r="F17" s="223"/>
      <c r="G17" s="223"/>
      <c r="H17" s="223"/>
      <c r="I17" s="224"/>
    </row>
    <row r="18" spans="1:9" ht="12.9" customHeight="1">
      <c r="A18" s="679">
        <f t="shared" si="0"/>
        <v>12</v>
      </c>
      <c r="B18" s="16" t="s">
        <v>2075</v>
      </c>
      <c r="C18" s="223"/>
      <c r="D18" s="174"/>
      <c r="E18" s="174"/>
      <c r="F18" s="174"/>
      <c r="G18" s="174"/>
      <c r="H18" s="174"/>
      <c r="I18" s="15"/>
    </row>
    <row r="19" spans="1:9" ht="12.9" customHeight="1">
      <c r="A19" s="679">
        <f t="shared" si="0"/>
        <v>13</v>
      </c>
      <c r="B19" s="223"/>
      <c r="C19" s="223"/>
      <c r="D19" s="174"/>
      <c r="E19" s="174"/>
      <c r="F19" s="174"/>
      <c r="G19" s="174"/>
      <c r="H19" s="174"/>
      <c r="I19" s="15"/>
    </row>
    <row r="20" spans="1:9" ht="12.9" customHeight="1">
      <c r="A20" s="679">
        <f t="shared" si="0"/>
        <v>14</v>
      </c>
      <c r="B20" s="16"/>
      <c r="C20" s="174"/>
      <c r="D20" s="174"/>
      <c r="E20" s="174"/>
      <c r="F20" s="174"/>
      <c r="G20" s="174"/>
      <c r="H20" s="174"/>
      <c r="I20" s="15"/>
    </row>
    <row r="21" spans="1:9" ht="12.9" customHeight="1">
      <c r="A21" s="679">
        <f t="shared" si="0"/>
        <v>15</v>
      </c>
      <c r="B21" s="1" t="s">
        <v>2076</v>
      </c>
      <c r="C21" s="174"/>
      <c r="D21" s="174"/>
      <c r="E21" s="174"/>
      <c r="F21" s="174"/>
      <c r="G21" s="174"/>
      <c r="H21" s="174"/>
      <c r="I21" s="238"/>
    </row>
    <row r="22" spans="1:9" ht="12.9" customHeight="1">
      <c r="A22" s="679">
        <f t="shared" si="0"/>
        <v>16</v>
      </c>
      <c r="B22" s="16" t="s">
        <v>2077</v>
      </c>
      <c r="C22" s="174"/>
      <c r="D22" s="174"/>
      <c r="E22" s="174"/>
      <c r="F22" s="174"/>
      <c r="G22" s="174"/>
      <c r="H22" s="174"/>
      <c r="I22" s="15"/>
    </row>
    <row r="23" spans="1:9" ht="12.9" customHeight="1">
      <c r="A23" s="679">
        <f t="shared" si="0"/>
        <v>17</v>
      </c>
      <c r="B23" s="16" t="s">
        <v>2078</v>
      </c>
      <c r="C23" s="174"/>
      <c r="D23" s="174"/>
      <c r="E23" s="174"/>
      <c r="F23" s="174"/>
      <c r="G23" s="174"/>
      <c r="H23" s="174"/>
      <c r="I23" s="15"/>
    </row>
    <row r="24" spans="1:9" ht="12.9" customHeight="1">
      <c r="A24" s="679">
        <f t="shared" si="0"/>
        <v>18</v>
      </c>
      <c r="C24" s="174"/>
      <c r="D24" s="174"/>
      <c r="E24" s="174"/>
      <c r="F24" s="174"/>
      <c r="G24" s="174"/>
      <c r="H24" s="174"/>
      <c r="I24" s="15"/>
    </row>
    <row r="25" spans="1:9" ht="12.9" customHeight="1">
      <c r="A25" s="679">
        <f t="shared" si="0"/>
        <v>19</v>
      </c>
      <c r="B25" s="16"/>
      <c r="C25" s="174"/>
      <c r="D25" s="174"/>
      <c r="E25" s="174"/>
      <c r="F25" s="174"/>
      <c r="G25" s="174"/>
      <c r="H25" s="174"/>
      <c r="I25" s="15"/>
    </row>
    <row r="26" spans="1:9" ht="12.9" customHeight="1">
      <c r="A26" s="679">
        <f t="shared" si="0"/>
        <v>20</v>
      </c>
      <c r="B26" s="14" t="s">
        <v>2079</v>
      </c>
      <c r="C26" s="174"/>
      <c r="D26" s="174"/>
      <c r="E26" s="174"/>
      <c r="F26" s="174"/>
      <c r="G26" s="174"/>
      <c r="H26" s="174"/>
      <c r="I26" s="15"/>
    </row>
    <row r="27" spans="1:9" ht="12.9" customHeight="1">
      <c r="A27" s="679">
        <f t="shared" si="0"/>
        <v>21</v>
      </c>
      <c r="B27" s="174" t="s">
        <v>2080</v>
      </c>
      <c r="C27" s="203"/>
      <c r="D27" s="223"/>
      <c r="E27" s="223"/>
      <c r="F27" s="223"/>
      <c r="G27" s="223"/>
      <c r="H27" s="223"/>
      <c r="I27" s="224"/>
    </row>
    <row r="28" spans="1:9" ht="12.9" customHeight="1">
      <c r="A28" s="679">
        <f t="shared" si="0"/>
        <v>22</v>
      </c>
      <c r="B28" s="174" t="s">
        <v>2077</v>
      </c>
      <c r="C28" s="174"/>
      <c r="D28" s="223"/>
      <c r="E28" s="223"/>
      <c r="F28" s="223"/>
      <c r="G28" s="223"/>
      <c r="H28" s="223"/>
      <c r="I28" s="224"/>
    </row>
    <row r="29" spans="1:9" ht="12.9" customHeight="1">
      <c r="A29" s="679">
        <f t="shared" si="0"/>
        <v>23</v>
      </c>
      <c r="B29" s="174" t="s">
        <v>2078</v>
      </c>
      <c r="C29" s="174"/>
      <c r="D29" s="223"/>
      <c r="E29" s="223"/>
      <c r="F29" s="223"/>
      <c r="G29" s="223"/>
      <c r="H29" s="223"/>
      <c r="I29" s="224"/>
    </row>
    <row r="30" spans="1:9" ht="12.9" customHeight="1">
      <c r="A30" s="679">
        <f t="shared" si="0"/>
        <v>24</v>
      </c>
      <c r="C30" s="174"/>
      <c r="D30" s="223"/>
      <c r="E30" s="223"/>
      <c r="F30" s="223"/>
      <c r="G30" s="223"/>
      <c r="H30" s="223"/>
      <c r="I30" s="224"/>
    </row>
    <row r="31" spans="1:9" ht="12.9" customHeight="1">
      <c r="A31" s="679">
        <f t="shared" si="0"/>
        <v>25</v>
      </c>
      <c r="B31" s="16" t="s">
        <v>2081</v>
      </c>
      <c r="C31" s="223"/>
      <c r="D31" s="223"/>
      <c r="E31" s="223"/>
      <c r="F31" s="223"/>
      <c r="G31" s="223"/>
      <c r="H31" s="223"/>
      <c r="I31" s="224"/>
    </row>
    <row r="32" spans="1:9" ht="12.9" customHeight="1">
      <c r="A32" s="679">
        <f t="shared" si="0"/>
        <v>26</v>
      </c>
      <c r="B32" s="237" t="s">
        <v>2082</v>
      </c>
      <c r="C32" s="237"/>
      <c r="D32" s="237"/>
      <c r="E32" s="237"/>
      <c r="F32" s="237"/>
      <c r="G32" s="237"/>
      <c r="H32" s="237"/>
      <c r="I32" s="28"/>
    </row>
    <row r="33" spans="1:9" ht="12.9" customHeight="1">
      <c r="A33" s="679">
        <f t="shared" si="0"/>
        <v>27</v>
      </c>
      <c r="B33" s="223" t="s">
        <v>2081</v>
      </c>
      <c r="C33" s="223"/>
      <c r="D33" s="223"/>
      <c r="E33" s="223"/>
      <c r="F33" s="223"/>
      <c r="G33" s="223"/>
      <c r="H33" s="223"/>
      <c r="I33" s="224"/>
    </row>
    <row r="34" spans="1:9" ht="12.9" customHeight="1">
      <c r="A34" s="679">
        <f t="shared" si="0"/>
        <v>28</v>
      </c>
      <c r="B34" s="223" t="s">
        <v>2081</v>
      </c>
      <c r="C34" s="223"/>
      <c r="D34" s="223"/>
      <c r="E34" s="223"/>
      <c r="F34" s="223"/>
      <c r="G34" s="223"/>
      <c r="H34" s="223"/>
      <c r="I34" s="224"/>
    </row>
    <row r="35" spans="1:9" ht="12.9" customHeight="1">
      <c r="A35" s="679">
        <f t="shared" si="0"/>
        <v>29</v>
      </c>
      <c r="B35" s="223" t="s">
        <v>2081</v>
      </c>
      <c r="C35" s="223"/>
      <c r="D35" s="223"/>
      <c r="E35" s="223"/>
      <c r="F35" s="223"/>
      <c r="G35" s="223"/>
      <c r="H35" s="223"/>
      <c r="I35" s="224"/>
    </row>
    <row r="36" spans="1:9" ht="12.9" customHeight="1">
      <c r="A36" s="679">
        <f t="shared" si="0"/>
        <v>30</v>
      </c>
      <c r="B36" s="223" t="s">
        <v>2081</v>
      </c>
      <c r="C36" s="223"/>
      <c r="D36" s="223"/>
      <c r="E36" s="223"/>
      <c r="F36" s="223"/>
      <c r="G36" s="223"/>
      <c r="H36" s="223"/>
      <c r="I36" s="224"/>
    </row>
    <row r="37" spans="1:9" ht="12.9" customHeight="1">
      <c r="A37" s="679">
        <f t="shared" si="0"/>
        <v>31</v>
      </c>
      <c r="B37" s="223" t="s">
        <v>2081</v>
      </c>
      <c r="C37" s="223"/>
      <c r="D37" s="223"/>
      <c r="E37" s="223"/>
      <c r="F37" s="223"/>
      <c r="G37" s="223"/>
      <c r="H37" s="223"/>
      <c r="I37" s="224"/>
    </row>
    <row r="38" spans="1:9" ht="12.9" customHeight="1">
      <c r="A38" s="679">
        <f t="shared" si="0"/>
        <v>32</v>
      </c>
      <c r="B38" s="239"/>
      <c r="C38" s="240"/>
      <c r="D38" s="241"/>
      <c r="E38" s="240"/>
      <c r="F38" s="3" t="s">
        <v>1601</v>
      </c>
      <c r="G38" s="4" t="s">
        <v>2</v>
      </c>
      <c r="H38" s="3" t="s">
        <v>2083</v>
      </c>
      <c r="I38" s="3" t="s">
        <v>2083</v>
      </c>
    </row>
    <row r="39" spans="1:9" ht="12.9" customHeight="1">
      <c r="A39" s="679">
        <f t="shared" si="0"/>
        <v>33</v>
      </c>
      <c r="B39" s="25"/>
      <c r="C39" s="241"/>
      <c r="D39" s="241"/>
      <c r="E39" s="241"/>
      <c r="F39" s="4" t="s">
        <v>1602</v>
      </c>
      <c r="G39" s="241" t="s">
        <v>6</v>
      </c>
      <c r="H39" s="4" t="s">
        <v>2084</v>
      </c>
      <c r="I39" s="4" t="s">
        <v>2084</v>
      </c>
    </row>
    <row r="40" spans="1:9" ht="12.9" customHeight="1">
      <c r="A40" s="679">
        <f t="shared" si="0"/>
        <v>34</v>
      </c>
      <c r="B40" s="242" t="s">
        <v>2085</v>
      </c>
      <c r="C40" s="243"/>
      <c r="D40" s="243"/>
      <c r="E40" s="243"/>
      <c r="F40" s="26" t="s">
        <v>11</v>
      </c>
      <c r="G40" s="26" t="s">
        <v>14</v>
      </c>
      <c r="H40" s="26" t="s">
        <v>2059</v>
      </c>
      <c r="I40" s="26" t="s">
        <v>2060</v>
      </c>
    </row>
    <row r="41" spans="1:9" ht="12.9" customHeight="1">
      <c r="A41" s="679">
        <f t="shared" si="0"/>
        <v>35</v>
      </c>
      <c r="B41" s="16" t="s">
        <v>2086</v>
      </c>
      <c r="C41" s="174"/>
      <c r="D41" s="174"/>
      <c r="E41" s="174"/>
      <c r="F41" s="5"/>
      <c r="G41" s="5"/>
      <c r="H41" s="5"/>
      <c r="I41" s="5"/>
    </row>
    <row r="42" spans="1:9" ht="12.9" customHeight="1">
      <c r="A42" s="679">
        <f t="shared" si="0"/>
        <v>36</v>
      </c>
      <c r="B42" s="222" t="s">
        <v>2087</v>
      </c>
      <c r="C42" s="174"/>
      <c r="D42" s="174"/>
      <c r="E42" s="174"/>
      <c r="F42" s="5"/>
      <c r="G42" s="5"/>
      <c r="H42" s="5"/>
      <c r="I42" s="5"/>
    </row>
    <row r="43" spans="1:9">
      <c r="A43" s="679">
        <f t="shared" si="0"/>
        <v>37</v>
      </c>
      <c r="B43" s="222" t="s">
        <v>2088</v>
      </c>
      <c r="C43" s="174"/>
      <c r="D43" s="174"/>
      <c r="E43" s="174"/>
      <c r="F43" s="5"/>
      <c r="G43" s="5"/>
      <c r="H43" s="5"/>
      <c r="I43" s="5"/>
    </row>
    <row r="44" spans="1:9">
      <c r="A44" s="679">
        <f t="shared" si="0"/>
        <v>38</v>
      </c>
      <c r="B44" s="222" t="s">
        <v>2089</v>
      </c>
      <c r="C44" s="174"/>
      <c r="D44" s="174"/>
      <c r="E44" s="174"/>
      <c r="F44" s="5"/>
      <c r="G44" s="5"/>
      <c r="H44" s="5"/>
      <c r="I44" s="5"/>
    </row>
    <row r="45" spans="1:9">
      <c r="A45" s="679">
        <f t="shared" si="0"/>
        <v>39</v>
      </c>
      <c r="B45" s="222" t="s">
        <v>2090</v>
      </c>
      <c r="C45" s="174"/>
      <c r="D45" s="174"/>
      <c r="E45" s="174"/>
      <c r="F45" s="5"/>
      <c r="G45" s="5"/>
      <c r="H45" s="5"/>
      <c r="I45" s="5"/>
    </row>
    <row r="47" spans="1:9">
      <c r="I47" s="553" t="s">
        <v>2251</v>
      </c>
    </row>
  </sheetData>
  <printOptions horizontalCentered="1" verticalCentered="1"/>
  <pageMargins left="0" right="0" top="0" bottom="0" header="0.5" footer="0.5"/>
  <pageSetup scale="82" fitToHeight="0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2308D-8097-48B5-AC9B-408EEA3AAD38}">
  <sheetPr>
    <pageSetUpPr fitToPage="1"/>
  </sheetPr>
  <dimension ref="A1:L43"/>
  <sheetViews>
    <sheetView topLeftCell="C5" zoomScaleNormal="100" workbookViewId="0">
      <selection activeCell="I43" sqref="I43"/>
    </sheetView>
  </sheetViews>
  <sheetFormatPr defaultColWidth="11.6640625" defaultRowHeight="13.2"/>
  <cols>
    <col min="1" max="1" width="4.6640625" style="249" customWidth="1"/>
    <col min="2" max="2" width="31.6640625" style="249" customWidth="1"/>
    <col min="3" max="5" width="12.6640625" style="249" customWidth="1"/>
    <col min="6" max="6" width="11.6640625" style="249"/>
    <col min="7" max="7" width="10.6640625" style="249" customWidth="1"/>
    <col min="8" max="8" width="25.109375" style="249" customWidth="1"/>
    <col min="9" max="9" width="30.109375" style="249" customWidth="1"/>
    <col min="10" max="16384" width="11.6640625" style="249"/>
  </cols>
  <sheetData>
    <row r="1" spans="1:12" s="670" customFormat="1" ht="21" customHeight="1">
      <c r="A1" s="668" t="s">
        <v>2054</v>
      </c>
      <c r="B1" s="669"/>
      <c r="C1" s="669"/>
      <c r="D1" s="669"/>
      <c r="E1" s="669"/>
      <c r="F1" s="669"/>
      <c r="G1" s="669"/>
      <c r="H1" s="669"/>
      <c r="I1" s="687" t="s">
        <v>2091</v>
      </c>
    </row>
    <row r="2" spans="1:12" s="670" customFormat="1" ht="21" customHeight="1">
      <c r="A2" s="235" t="s">
        <v>2381</v>
      </c>
      <c r="H2" s="671"/>
      <c r="I2" s="688" t="s">
        <v>2431</v>
      </c>
    </row>
    <row r="3" spans="1:12" s="670" customFormat="1" ht="21" customHeight="1">
      <c r="A3" s="235" t="s">
        <v>2382</v>
      </c>
      <c r="I3" s="837" t="s">
        <v>2207</v>
      </c>
      <c r="J3" s="24"/>
    </row>
    <row r="4" spans="1:12" s="670" customFormat="1" ht="21" customHeight="1">
      <c r="A4" s="624" t="s">
        <v>2383</v>
      </c>
      <c r="I4" s="837" t="s">
        <v>2445</v>
      </c>
      <c r="J4" s="24"/>
    </row>
    <row r="5" spans="1:12" s="670" customFormat="1" ht="21" customHeight="1">
      <c r="A5" s="624" t="s">
        <v>2384</v>
      </c>
      <c r="I5" s="838"/>
    </row>
    <row r="6" spans="1:12" s="670" customFormat="1" ht="15" customHeight="1">
      <c r="A6" s="677">
        <v>1</v>
      </c>
      <c r="B6" s="675" t="s">
        <v>2092</v>
      </c>
      <c r="C6" s="675"/>
      <c r="D6" s="675"/>
      <c r="E6" s="675"/>
      <c r="F6" s="675"/>
      <c r="G6" s="675"/>
      <c r="H6" s="675"/>
      <c r="I6" s="676"/>
    </row>
    <row r="7" spans="1:12" ht="15" customHeight="1">
      <c r="A7" s="678">
        <f t="shared" ref="A7:A41" si="0">1+A6</f>
        <v>2</v>
      </c>
      <c r="B7" s="255"/>
      <c r="C7" s="255"/>
      <c r="D7" s="255"/>
      <c r="E7" s="255"/>
      <c r="F7" s="255"/>
      <c r="G7" s="255"/>
      <c r="H7" s="255"/>
      <c r="I7" s="256"/>
      <c r="L7" s="249" t="s">
        <v>94</v>
      </c>
    </row>
    <row r="8" spans="1:12" ht="15" customHeight="1">
      <c r="A8" s="678">
        <f t="shared" si="0"/>
        <v>3</v>
      </c>
      <c r="B8" s="255" t="s">
        <v>2018</v>
      </c>
      <c r="C8" s="257">
        <v>149405</v>
      </c>
      <c r="D8" s="255" t="s">
        <v>2180</v>
      </c>
      <c r="E8" s="255"/>
      <c r="F8" s="255"/>
      <c r="G8" s="255"/>
      <c r="H8" s="255"/>
      <c r="I8" s="256"/>
    </row>
    <row r="9" spans="1:12" ht="15" customHeight="1">
      <c r="A9" s="678">
        <f t="shared" si="0"/>
        <v>4</v>
      </c>
      <c r="B9" s="255" t="s">
        <v>2019</v>
      </c>
      <c r="C9" s="257">
        <v>41833</v>
      </c>
      <c r="D9" s="255" t="s">
        <v>2181</v>
      </c>
      <c r="E9" s="255"/>
      <c r="F9" s="255"/>
      <c r="G9" s="255"/>
      <c r="H9" s="255"/>
      <c r="I9" s="256"/>
    </row>
    <row r="10" spans="1:12" ht="15" customHeight="1">
      <c r="A10" s="678">
        <f t="shared" si="0"/>
        <v>5</v>
      </c>
      <c r="B10" s="255"/>
      <c r="C10" s="257"/>
      <c r="D10" s="255"/>
      <c r="E10" s="255"/>
      <c r="F10" s="255"/>
      <c r="G10" s="255"/>
      <c r="H10" s="255"/>
      <c r="I10" s="256"/>
    </row>
    <row r="11" spans="1:12" ht="15" customHeight="1" thickBot="1">
      <c r="A11" s="678">
        <f t="shared" si="0"/>
        <v>6</v>
      </c>
      <c r="B11" s="255" t="s">
        <v>1580</v>
      </c>
      <c r="C11" s="258">
        <f>SUM(C8:C10)</f>
        <v>191238</v>
      </c>
      <c r="D11" s="255"/>
      <c r="E11" s="255"/>
      <c r="F11" s="255"/>
      <c r="G11" s="255"/>
      <c r="H11" s="255"/>
      <c r="I11" s="256"/>
    </row>
    <row r="12" spans="1:12" ht="15" customHeight="1" thickTop="1">
      <c r="A12" s="678">
        <f t="shared" si="0"/>
        <v>7</v>
      </c>
      <c r="B12" s="255"/>
      <c r="C12" s="255"/>
      <c r="D12" s="255"/>
      <c r="E12" s="255"/>
      <c r="F12" s="255"/>
      <c r="G12" s="255"/>
      <c r="H12" s="255"/>
      <c r="I12" s="256"/>
    </row>
    <row r="13" spans="1:12" ht="15" customHeight="1">
      <c r="A13" s="678">
        <f t="shared" si="0"/>
        <v>8</v>
      </c>
      <c r="B13" s="255"/>
      <c r="C13" s="255"/>
      <c r="D13" s="255"/>
      <c r="E13" s="255"/>
      <c r="F13" s="255"/>
      <c r="G13" s="255"/>
      <c r="H13" s="255"/>
      <c r="I13" s="256"/>
    </row>
    <row r="14" spans="1:12" ht="15" customHeight="1">
      <c r="A14" s="678">
        <f t="shared" si="0"/>
        <v>9</v>
      </c>
      <c r="B14" s="255"/>
      <c r="C14" s="255"/>
      <c r="D14" s="255"/>
      <c r="E14" s="255"/>
      <c r="F14" s="255"/>
      <c r="G14" s="255"/>
      <c r="H14" s="255"/>
      <c r="I14" s="256"/>
    </row>
    <row r="15" spans="1:12" ht="15" customHeight="1">
      <c r="A15" s="678">
        <f t="shared" si="0"/>
        <v>10</v>
      </c>
      <c r="B15" s="255"/>
      <c r="C15" s="255"/>
      <c r="D15" s="255"/>
      <c r="E15" s="255"/>
      <c r="F15" s="255"/>
      <c r="G15" s="255"/>
      <c r="H15" s="255"/>
      <c r="I15" s="256"/>
    </row>
    <row r="16" spans="1:12" ht="15" customHeight="1">
      <c r="A16" s="678">
        <f t="shared" si="0"/>
        <v>11</v>
      </c>
      <c r="B16" s="255"/>
      <c r="C16" s="255"/>
      <c r="D16" s="255"/>
      <c r="E16" s="255"/>
      <c r="F16" s="255"/>
      <c r="G16" s="255"/>
      <c r="H16" s="255"/>
      <c r="I16" s="256"/>
    </row>
    <row r="17" spans="1:9" ht="15" customHeight="1">
      <c r="A17" s="678">
        <f t="shared" si="0"/>
        <v>12</v>
      </c>
      <c r="B17" s="255"/>
      <c r="C17" s="255"/>
      <c r="D17" s="255"/>
      <c r="E17" s="255"/>
      <c r="F17" s="255"/>
      <c r="G17" s="255"/>
      <c r="H17" s="255"/>
      <c r="I17" s="256"/>
    </row>
    <row r="18" spans="1:9" ht="15" customHeight="1">
      <c r="A18" s="678">
        <f t="shared" si="0"/>
        <v>13</v>
      </c>
      <c r="B18" s="255"/>
      <c r="C18" s="255"/>
      <c r="D18" s="255"/>
      <c r="E18" s="255"/>
      <c r="F18" s="255"/>
      <c r="G18" s="255"/>
      <c r="H18" s="255"/>
      <c r="I18" s="256"/>
    </row>
    <row r="19" spans="1:9" ht="15" customHeight="1">
      <c r="A19" s="678">
        <f t="shared" si="0"/>
        <v>14</v>
      </c>
      <c r="B19" s="255"/>
      <c r="C19" s="255"/>
      <c r="D19" s="255"/>
      <c r="E19" s="255"/>
      <c r="F19" s="255"/>
      <c r="G19" s="255"/>
      <c r="H19" s="255"/>
      <c r="I19" s="256"/>
    </row>
    <row r="20" spans="1:9" ht="15" customHeight="1">
      <c r="A20" s="678">
        <f t="shared" si="0"/>
        <v>15</v>
      </c>
      <c r="B20" s="255"/>
      <c r="C20" s="255"/>
      <c r="D20" s="255"/>
      <c r="E20" s="255"/>
      <c r="F20" s="255"/>
      <c r="G20" s="255"/>
      <c r="H20" s="255"/>
      <c r="I20" s="256"/>
    </row>
    <row r="21" spans="1:9" ht="15" customHeight="1">
      <c r="A21" s="678">
        <f t="shared" si="0"/>
        <v>16</v>
      </c>
      <c r="B21" s="255"/>
      <c r="C21" s="255"/>
      <c r="D21" s="255"/>
      <c r="E21" s="255"/>
      <c r="F21" s="255"/>
      <c r="G21" s="255"/>
      <c r="H21" s="255"/>
      <c r="I21" s="256"/>
    </row>
    <row r="22" spans="1:9" ht="15" customHeight="1">
      <c r="A22" s="678">
        <f t="shared" si="0"/>
        <v>17</v>
      </c>
      <c r="B22" s="255"/>
      <c r="C22" s="255"/>
      <c r="D22" s="255"/>
      <c r="E22" s="255"/>
      <c r="F22" s="255"/>
      <c r="G22" s="255"/>
      <c r="H22" s="255"/>
      <c r="I22" s="256"/>
    </row>
    <row r="23" spans="1:9" ht="15" customHeight="1">
      <c r="A23" s="678">
        <f t="shared" si="0"/>
        <v>18</v>
      </c>
      <c r="B23" s="255"/>
      <c r="C23" s="255"/>
      <c r="D23" s="255"/>
      <c r="E23" s="255"/>
      <c r="F23" s="255"/>
      <c r="G23" s="255"/>
      <c r="H23" s="255"/>
      <c r="I23" s="256"/>
    </row>
    <row r="24" spans="1:9" ht="15" customHeight="1">
      <c r="A24" s="678">
        <f t="shared" si="0"/>
        <v>19</v>
      </c>
      <c r="B24" s="255"/>
      <c r="C24" s="255"/>
      <c r="D24" s="255"/>
      <c r="E24" s="255"/>
      <c r="F24" s="255"/>
      <c r="G24" s="255"/>
      <c r="H24" s="255"/>
      <c r="I24" s="256"/>
    </row>
    <row r="25" spans="1:9" ht="15" customHeight="1">
      <c r="A25" s="678">
        <f t="shared" si="0"/>
        <v>20</v>
      </c>
      <c r="B25" s="255"/>
      <c r="C25" s="255"/>
      <c r="D25" s="255"/>
      <c r="E25" s="255"/>
      <c r="F25" s="255"/>
      <c r="G25" s="255"/>
      <c r="H25" s="255"/>
      <c r="I25" s="256"/>
    </row>
    <row r="26" spans="1:9" ht="15" customHeight="1">
      <c r="A26" s="678">
        <f t="shared" si="0"/>
        <v>21</v>
      </c>
      <c r="B26" s="255"/>
      <c r="C26" s="255"/>
      <c r="D26" s="255"/>
      <c r="E26" s="255"/>
      <c r="F26" s="255"/>
      <c r="G26" s="255"/>
      <c r="H26" s="255"/>
      <c r="I26" s="256"/>
    </row>
    <row r="27" spans="1:9" ht="15" customHeight="1">
      <c r="A27" s="678">
        <f t="shared" si="0"/>
        <v>22</v>
      </c>
      <c r="B27" s="255"/>
      <c r="C27" s="255"/>
      <c r="D27" s="255"/>
      <c r="E27" s="255"/>
      <c r="F27" s="255"/>
      <c r="G27" s="255"/>
      <c r="H27" s="255"/>
      <c r="I27" s="256"/>
    </row>
    <row r="28" spans="1:9" ht="15" customHeight="1">
      <c r="A28" s="678">
        <f t="shared" si="0"/>
        <v>23</v>
      </c>
      <c r="B28" s="255"/>
      <c r="C28" s="255"/>
      <c r="D28" s="255"/>
      <c r="E28" s="255"/>
      <c r="F28" s="255"/>
      <c r="G28" s="255"/>
      <c r="H28" s="255"/>
      <c r="I28" s="256"/>
    </row>
    <row r="29" spans="1:9" ht="15" customHeight="1">
      <c r="A29" s="678">
        <f t="shared" si="0"/>
        <v>24</v>
      </c>
      <c r="B29" s="255"/>
      <c r="C29" s="255"/>
      <c r="D29" s="255"/>
      <c r="E29" s="255"/>
      <c r="F29" s="255"/>
      <c r="G29" s="255"/>
      <c r="H29" s="255"/>
      <c r="I29" s="256"/>
    </row>
    <row r="30" spans="1:9" ht="15" customHeight="1">
      <c r="A30" s="678">
        <f t="shared" si="0"/>
        <v>25</v>
      </c>
      <c r="B30" s="255"/>
      <c r="C30" s="255"/>
      <c r="D30" s="255"/>
      <c r="E30" s="255"/>
      <c r="F30" s="255"/>
      <c r="G30" s="255"/>
      <c r="H30" s="255"/>
      <c r="I30" s="256"/>
    </row>
    <row r="31" spans="1:9" ht="15" customHeight="1">
      <c r="A31" s="678">
        <f t="shared" si="0"/>
        <v>26</v>
      </c>
      <c r="B31" s="255"/>
      <c r="C31" s="255"/>
      <c r="D31" s="255"/>
      <c r="E31" s="255"/>
      <c r="F31" s="255"/>
      <c r="G31" s="255"/>
      <c r="H31" s="255"/>
      <c r="I31" s="256"/>
    </row>
    <row r="32" spans="1:9" ht="15" customHeight="1">
      <c r="A32" s="678">
        <f t="shared" si="0"/>
        <v>27</v>
      </c>
      <c r="B32" s="255"/>
      <c r="C32" s="255"/>
      <c r="D32" s="255"/>
      <c r="E32" s="255"/>
      <c r="F32" s="255"/>
      <c r="G32" s="255"/>
      <c r="H32" s="255"/>
      <c r="I32" s="256"/>
    </row>
    <row r="33" spans="1:9" ht="15" customHeight="1">
      <c r="A33" s="678">
        <f t="shared" si="0"/>
        <v>28</v>
      </c>
      <c r="B33" s="255"/>
      <c r="C33" s="255"/>
      <c r="D33" s="255"/>
      <c r="E33" s="255"/>
      <c r="F33" s="255"/>
      <c r="G33" s="255"/>
      <c r="H33" s="255"/>
      <c r="I33" s="256"/>
    </row>
    <row r="34" spans="1:9" ht="15" customHeight="1">
      <c r="A34" s="678">
        <f t="shared" si="0"/>
        <v>29</v>
      </c>
      <c r="B34" s="255"/>
      <c r="C34" s="255"/>
      <c r="D34" s="255"/>
      <c r="E34" s="255"/>
      <c r="F34" s="255"/>
      <c r="G34" s="255"/>
      <c r="H34" s="255"/>
      <c r="I34" s="256"/>
    </row>
    <row r="35" spans="1:9" ht="15" customHeight="1">
      <c r="A35" s="678">
        <f t="shared" si="0"/>
        <v>30</v>
      </c>
      <c r="B35" s="255"/>
      <c r="C35" s="255"/>
      <c r="D35" s="255"/>
      <c r="E35" s="255"/>
      <c r="F35" s="255"/>
      <c r="G35" s="255"/>
      <c r="H35" s="255"/>
      <c r="I35" s="256"/>
    </row>
    <row r="36" spans="1:9" ht="15" customHeight="1">
      <c r="A36" s="678">
        <f t="shared" si="0"/>
        <v>31</v>
      </c>
      <c r="B36" s="255"/>
      <c r="C36" s="255"/>
      <c r="D36" s="255"/>
      <c r="E36" s="255"/>
      <c r="F36" s="255"/>
      <c r="G36" s="255"/>
      <c r="H36" s="255"/>
      <c r="I36" s="256"/>
    </row>
    <row r="37" spans="1:9" ht="15" customHeight="1">
      <c r="A37" s="678">
        <f t="shared" si="0"/>
        <v>32</v>
      </c>
      <c r="B37" s="255"/>
      <c r="C37" s="255"/>
      <c r="D37" s="255"/>
      <c r="E37" s="255"/>
      <c r="F37" s="255"/>
      <c r="G37" s="255"/>
      <c r="H37" s="255"/>
      <c r="I37" s="256"/>
    </row>
    <row r="38" spans="1:9" ht="15" customHeight="1">
      <c r="A38" s="678">
        <f t="shared" si="0"/>
        <v>33</v>
      </c>
      <c r="B38" s="255"/>
      <c r="C38" s="255"/>
      <c r="D38" s="255"/>
      <c r="E38" s="255"/>
      <c r="F38" s="255"/>
      <c r="G38" s="255"/>
      <c r="H38" s="255"/>
      <c r="I38" s="256"/>
    </row>
    <row r="39" spans="1:9" ht="15" customHeight="1">
      <c r="A39" s="678">
        <f t="shared" si="0"/>
        <v>34</v>
      </c>
      <c r="B39" s="255"/>
      <c r="C39" s="255"/>
      <c r="D39" s="255"/>
      <c r="E39" s="255"/>
      <c r="F39" s="255"/>
      <c r="G39" s="255"/>
      <c r="H39" s="255"/>
      <c r="I39" s="256"/>
    </row>
    <row r="40" spans="1:9" ht="15" customHeight="1">
      <c r="A40" s="678">
        <f t="shared" si="0"/>
        <v>35</v>
      </c>
      <c r="B40" s="255"/>
      <c r="C40" s="255"/>
      <c r="D40" s="255"/>
      <c r="E40" s="255"/>
      <c r="F40" s="255"/>
      <c r="G40" s="255"/>
      <c r="H40" s="255"/>
      <c r="I40" s="256"/>
    </row>
    <row r="41" spans="1:9" ht="15" customHeight="1">
      <c r="A41" s="678">
        <f t="shared" si="0"/>
        <v>36</v>
      </c>
      <c r="B41" s="255"/>
      <c r="C41" s="255"/>
      <c r="D41" s="255"/>
      <c r="E41" s="255"/>
      <c r="F41" s="255"/>
      <c r="G41" s="255"/>
      <c r="H41" s="255"/>
      <c r="I41" s="256"/>
    </row>
    <row r="42" spans="1:9">
      <c r="A42" s="683"/>
    </row>
    <row r="43" spans="1:9">
      <c r="I43" s="856" t="s">
        <v>2253</v>
      </c>
    </row>
  </sheetData>
  <printOptions horizontalCentered="1" verticalCentered="1"/>
  <pageMargins left="0" right="0" top="0" bottom="0" header="0.5" footer="0.5"/>
  <pageSetup scale="91" fitToHeight="0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FAE32-DFF2-4E53-B83C-1F3711CB2FFD}">
  <sheetPr>
    <pageSetUpPr fitToPage="1"/>
  </sheetPr>
  <dimension ref="A1:I43"/>
  <sheetViews>
    <sheetView topLeftCell="D10" zoomScaleNormal="100" workbookViewId="0">
      <selection activeCell="I43" sqref="I43"/>
    </sheetView>
  </sheetViews>
  <sheetFormatPr defaultColWidth="11.6640625" defaultRowHeight="13.2"/>
  <cols>
    <col min="1" max="1" width="4.6640625" style="1" customWidth="1"/>
    <col min="2" max="2" width="46.33203125" style="1" bestFit="1" customWidth="1"/>
    <col min="3" max="9" width="17.6640625" style="1" customWidth="1"/>
    <col min="10" max="16384" width="11.6640625" style="1"/>
  </cols>
  <sheetData>
    <row r="1" spans="1:9" s="24" customFormat="1" ht="21" customHeight="1">
      <c r="A1" s="234" t="s">
        <v>2054</v>
      </c>
      <c r="B1" s="620"/>
      <c r="C1" s="620"/>
      <c r="D1" s="620"/>
      <c r="E1" s="620"/>
      <c r="F1" s="620"/>
      <c r="G1" s="620"/>
      <c r="H1" s="620"/>
      <c r="I1" s="692" t="s">
        <v>2055</v>
      </c>
    </row>
    <row r="2" spans="1:9" s="24" customFormat="1" ht="21" customHeight="1">
      <c r="A2" s="235" t="s">
        <v>2381</v>
      </c>
      <c r="H2" s="546"/>
      <c r="I2" s="693" t="s">
        <v>2431</v>
      </c>
    </row>
    <row r="3" spans="1:9" s="24" customFormat="1" ht="21" customHeight="1">
      <c r="A3" s="235" t="s">
        <v>2382</v>
      </c>
      <c r="H3" s="24" t="s">
        <v>2207</v>
      </c>
      <c r="I3" s="634"/>
    </row>
    <row r="4" spans="1:9" s="24" customFormat="1" ht="21" customHeight="1">
      <c r="A4" s="624" t="s">
        <v>2383</v>
      </c>
      <c r="H4" s="24" t="s">
        <v>2445</v>
      </c>
      <c r="I4" s="634"/>
    </row>
    <row r="5" spans="1:9" s="24" customFormat="1" ht="21" customHeight="1">
      <c r="A5" s="624" t="s">
        <v>2401</v>
      </c>
      <c r="B5" s="634"/>
      <c r="C5" s="378" t="s">
        <v>2</v>
      </c>
      <c r="D5" s="378" t="s">
        <v>1905</v>
      </c>
      <c r="E5" s="378" t="s">
        <v>2056</v>
      </c>
      <c r="F5" s="378" t="s">
        <v>2057</v>
      </c>
      <c r="G5" s="378" t="s">
        <v>1905</v>
      </c>
      <c r="H5" s="378" t="s">
        <v>2056</v>
      </c>
      <c r="I5" s="378" t="s">
        <v>2057</v>
      </c>
    </row>
    <row r="6" spans="1:9" s="24" customFormat="1" ht="21" customHeight="1">
      <c r="A6" s="656"/>
      <c r="B6" s="657"/>
      <c r="C6" s="379" t="s">
        <v>6</v>
      </c>
      <c r="D6" s="379" t="s">
        <v>2058</v>
      </c>
      <c r="E6" s="379" t="s">
        <v>2058</v>
      </c>
      <c r="F6" s="379" t="s">
        <v>2058</v>
      </c>
      <c r="G6" s="379" t="s">
        <v>2058</v>
      </c>
      <c r="H6" s="379" t="s">
        <v>2058</v>
      </c>
      <c r="I6" s="379" t="s">
        <v>2058</v>
      </c>
    </row>
    <row r="7" spans="1:9" s="24" customFormat="1" ht="21" customHeight="1">
      <c r="A7" s="658"/>
      <c r="B7" s="659" t="s">
        <v>1959</v>
      </c>
      <c r="C7" s="398" t="s">
        <v>14</v>
      </c>
      <c r="D7" s="398" t="s">
        <v>2059</v>
      </c>
      <c r="E7" s="398" t="s">
        <v>2059</v>
      </c>
      <c r="F7" s="398" t="s">
        <v>2059</v>
      </c>
      <c r="G7" s="398" t="s">
        <v>2060</v>
      </c>
      <c r="H7" s="398" t="s">
        <v>2060</v>
      </c>
      <c r="I7" s="398" t="s">
        <v>2060</v>
      </c>
    </row>
    <row r="8" spans="1:9" ht="18" customHeight="1">
      <c r="A8" s="168">
        <v>1</v>
      </c>
      <c r="B8" s="5" t="s">
        <v>15</v>
      </c>
      <c r="C8" s="315"/>
      <c r="D8" s="315">
        <v>586655</v>
      </c>
      <c r="E8" s="315">
        <f>D8*2.24%</f>
        <v>13141.072000000002</v>
      </c>
      <c r="F8" s="315"/>
      <c r="G8" s="315"/>
      <c r="H8" s="315"/>
      <c r="I8" s="315"/>
    </row>
    <row r="9" spans="1:9" ht="18" customHeight="1">
      <c r="A9" s="680">
        <f t="shared" ref="A9:A38" si="0">1+A8</f>
        <v>2</v>
      </c>
      <c r="B9" s="185" t="s">
        <v>16</v>
      </c>
      <c r="C9" s="316"/>
      <c r="D9" s="316"/>
      <c r="E9" s="316"/>
      <c r="F9" s="316"/>
      <c r="G9" s="316"/>
      <c r="H9" s="316"/>
      <c r="I9" s="316"/>
    </row>
    <row r="10" spans="1:9" ht="18" customHeight="1">
      <c r="A10" s="680">
        <f t="shared" si="0"/>
        <v>3</v>
      </c>
      <c r="B10" s="185" t="s">
        <v>17</v>
      </c>
      <c r="C10" s="315"/>
      <c r="D10" s="315"/>
      <c r="E10" s="315"/>
      <c r="F10" s="315"/>
      <c r="G10" s="315"/>
      <c r="H10" s="315"/>
      <c r="I10" s="315"/>
    </row>
    <row r="11" spans="1:9" ht="18" customHeight="1">
      <c r="A11" s="680">
        <f t="shared" si="0"/>
        <v>4</v>
      </c>
      <c r="B11" s="185" t="s">
        <v>1962</v>
      </c>
      <c r="C11" s="315"/>
      <c r="D11" s="315"/>
      <c r="E11" s="315"/>
      <c r="F11" s="315"/>
      <c r="G11" s="315"/>
      <c r="H11" s="315"/>
      <c r="I11" s="315"/>
    </row>
    <row r="12" spans="1:9" ht="18" customHeight="1">
      <c r="A12" s="680">
        <f t="shared" si="0"/>
        <v>5</v>
      </c>
      <c r="B12" s="185" t="s">
        <v>1963</v>
      </c>
      <c r="C12" s="315"/>
      <c r="D12" s="315"/>
      <c r="E12" s="315"/>
      <c r="F12" s="315"/>
      <c r="G12" s="315"/>
      <c r="H12" s="315"/>
      <c r="I12" s="315"/>
    </row>
    <row r="13" spans="1:9" ht="18" customHeight="1" thickBot="1">
      <c r="A13" s="681">
        <f>1+A12</f>
        <v>6</v>
      </c>
      <c r="B13" s="228" t="s">
        <v>35</v>
      </c>
      <c r="C13" s="626"/>
      <c r="D13" s="626"/>
      <c r="E13" s="626"/>
      <c r="F13" s="626"/>
      <c r="G13" s="626"/>
      <c r="H13" s="626"/>
      <c r="I13" s="626"/>
    </row>
    <row r="14" spans="1:9" s="24" customFormat="1" ht="18" customHeight="1" thickTop="1">
      <c r="A14" s="684">
        <f t="shared" si="0"/>
        <v>7</v>
      </c>
      <c r="B14" s="635" t="s">
        <v>36</v>
      </c>
      <c r="C14" s="371">
        <f t="shared" ref="C14:I14" si="1">SUM(C8:C13)</f>
        <v>0</v>
      </c>
      <c r="D14" s="371">
        <f t="shared" si="1"/>
        <v>586655</v>
      </c>
      <c r="E14" s="371">
        <f t="shared" si="1"/>
        <v>13141.072000000002</v>
      </c>
      <c r="F14" s="371">
        <f t="shared" si="1"/>
        <v>0</v>
      </c>
      <c r="G14" s="371">
        <f t="shared" si="1"/>
        <v>0</v>
      </c>
      <c r="H14" s="371">
        <f t="shared" si="1"/>
        <v>0</v>
      </c>
      <c r="I14" s="371">
        <f t="shared" si="1"/>
        <v>0</v>
      </c>
    </row>
    <row r="15" spans="1:9" ht="18" customHeight="1">
      <c r="A15" s="680">
        <f t="shared" si="0"/>
        <v>8</v>
      </c>
      <c r="B15" s="185" t="s">
        <v>80</v>
      </c>
      <c r="C15" s="316"/>
      <c r="D15" s="316"/>
      <c r="E15" s="316"/>
      <c r="F15" s="316"/>
      <c r="G15" s="316"/>
      <c r="H15" s="316"/>
      <c r="I15" s="316"/>
    </row>
    <row r="16" spans="1:9" ht="18" customHeight="1">
      <c r="A16" s="680">
        <f t="shared" si="0"/>
        <v>9</v>
      </c>
      <c r="B16" s="185" t="s">
        <v>1964</v>
      </c>
      <c r="C16" s="315"/>
      <c r="D16" s="315">
        <v>458324</v>
      </c>
      <c r="E16" s="315">
        <f>D16*2.24%</f>
        <v>10266.457600000002</v>
      </c>
      <c r="F16" s="315"/>
      <c r="G16" s="315"/>
      <c r="H16" s="315"/>
      <c r="I16" s="315"/>
    </row>
    <row r="17" spans="1:9" ht="18" customHeight="1">
      <c r="A17" s="680">
        <f t="shared" si="0"/>
        <v>10</v>
      </c>
      <c r="B17" s="185" t="s">
        <v>1764</v>
      </c>
      <c r="C17" s="315"/>
      <c r="D17" s="315"/>
      <c r="E17" s="315"/>
      <c r="F17" s="315"/>
      <c r="G17" s="315"/>
      <c r="H17" s="315"/>
      <c r="I17" s="315"/>
    </row>
    <row r="18" spans="1:9" ht="18" customHeight="1">
      <c r="A18" s="680">
        <f t="shared" si="0"/>
        <v>11</v>
      </c>
      <c r="B18" s="185" t="s">
        <v>1767</v>
      </c>
      <c r="C18" s="315"/>
      <c r="D18" s="315">
        <v>128331</v>
      </c>
      <c r="E18" s="315">
        <f>D18*2.24%</f>
        <v>2874.6144000000004</v>
      </c>
      <c r="F18" s="315"/>
      <c r="G18" s="315"/>
      <c r="H18" s="315"/>
      <c r="I18" s="315"/>
    </row>
    <row r="19" spans="1:9" s="24" customFormat="1" ht="18" customHeight="1">
      <c r="A19" s="684">
        <f t="shared" si="0"/>
        <v>12</v>
      </c>
      <c r="B19" s="635" t="s">
        <v>48</v>
      </c>
      <c r="C19" s="371">
        <f t="shared" ref="C19:I19" si="2">SUM(C16:C18)</f>
        <v>0</v>
      </c>
      <c r="D19" s="371">
        <f t="shared" si="2"/>
        <v>586655</v>
      </c>
      <c r="E19" s="371">
        <f t="shared" si="2"/>
        <v>13141.072000000002</v>
      </c>
      <c r="F19" s="371">
        <f t="shared" si="2"/>
        <v>0</v>
      </c>
      <c r="G19" s="371">
        <f t="shared" si="2"/>
        <v>0</v>
      </c>
      <c r="H19" s="371">
        <f t="shared" si="2"/>
        <v>0</v>
      </c>
      <c r="I19" s="371">
        <f t="shared" si="2"/>
        <v>0</v>
      </c>
    </row>
    <row r="20" spans="1:9" ht="18" customHeight="1">
      <c r="A20" s="680">
        <f t="shared" si="0"/>
        <v>13</v>
      </c>
      <c r="B20" s="185" t="s">
        <v>1965</v>
      </c>
      <c r="C20" s="315"/>
      <c r="D20" s="315"/>
      <c r="E20" s="315"/>
      <c r="F20" s="315"/>
      <c r="G20" s="315"/>
      <c r="H20" s="315"/>
      <c r="I20" s="315"/>
    </row>
    <row r="21" spans="1:9" ht="18" customHeight="1">
      <c r="A21" s="680">
        <f t="shared" si="0"/>
        <v>14</v>
      </c>
      <c r="B21" s="185" t="s">
        <v>1966</v>
      </c>
      <c r="C21" s="315"/>
      <c r="D21" s="315"/>
      <c r="E21" s="315"/>
      <c r="F21" s="315"/>
      <c r="G21" s="315"/>
      <c r="H21" s="315"/>
      <c r="I21" s="315"/>
    </row>
    <row r="22" spans="1:9" ht="18" customHeight="1">
      <c r="A22" s="680">
        <f t="shared" si="0"/>
        <v>15</v>
      </c>
      <c r="B22" s="185" t="s">
        <v>1967</v>
      </c>
      <c r="C22" s="315"/>
      <c r="D22" s="315"/>
      <c r="E22" s="315"/>
      <c r="F22" s="315"/>
      <c r="G22" s="315"/>
      <c r="H22" s="315"/>
      <c r="I22" s="315"/>
    </row>
    <row r="23" spans="1:9" s="24" customFormat="1" ht="18" customHeight="1">
      <c r="A23" s="684">
        <f t="shared" si="0"/>
        <v>16</v>
      </c>
      <c r="B23" s="635" t="s">
        <v>53</v>
      </c>
      <c r="C23" s="371">
        <f t="shared" ref="C23:I23" si="3">SUM(C20:C22)</f>
        <v>0</v>
      </c>
      <c r="D23" s="371">
        <f t="shared" si="3"/>
        <v>0</v>
      </c>
      <c r="E23" s="371">
        <f t="shared" si="3"/>
        <v>0</v>
      </c>
      <c r="F23" s="371">
        <f t="shared" si="3"/>
        <v>0</v>
      </c>
      <c r="G23" s="371">
        <f t="shared" si="3"/>
        <v>0</v>
      </c>
      <c r="H23" s="371">
        <f t="shared" si="3"/>
        <v>0</v>
      </c>
      <c r="I23" s="371">
        <f t="shared" si="3"/>
        <v>0</v>
      </c>
    </row>
    <row r="24" spans="1:9" ht="18" customHeight="1">
      <c r="A24" s="680">
        <f t="shared" si="0"/>
        <v>17</v>
      </c>
      <c r="B24" s="185" t="s">
        <v>54</v>
      </c>
      <c r="C24" s="315"/>
      <c r="D24" s="315"/>
      <c r="E24" s="315"/>
      <c r="F24" s="315"/>
      <c r="G24" s="315"/>
      <c r="H24" s="315"/>
      <c r="I24" s="315"/>
    </row>
    <row r="25" spans="1:9" ht="18" customHeight="1">
      <c r="A25" s="680">
        <f t="shared" si="0"/>
        <v>18</v>
      </c>
      <c r="B25" s="185" t="s">
        <v>1968</v>
      </c>
      <c r="C25" s="315"/>
      <c r="D25" s="315"/>
      <c r="E25" s="315"/>
      <c r="F25" s="315"/>
      <c r="G25" s="315"/>
      <c r="H25" s="315"/>
      <c r="I25" s="315"/>
    </row>
    <row r="26" spans="1:9" ht="18" customHeight="1">
      <c r="A26" s="680">
        <f t="shared" si="0"/>
        <v>19</v>
      </c>
      <c r="B26" s="185" t="s">
        <v>1969</v>
      </c>
      <c r="C26" s="315"/>
      <c r="D26" s="315"/>
      <c r="E26" s="315"/>
      <c r="F26" s="315"/>
      <c r="G26" s="315"/>
      <c r="H26" s="315"/>
      <c r="I26" s="315"/>
    </row>
    <row r="27" spans="1:9" ht="18" customHeight="1">
      <c r="A27" s="680">
        <f t="shared" si="0"/>
        <v>20</v>
      </c>
      <c r="B27" s="185" t="s">
        <v>1755</v>
      </c>
      <c r="C27" s="315"/>
      <c r="D27" s="315"/>
      <c r="E27" s="315"/>
      <c r="F27" s="315"/>
      <c r="G27" s="315"/>
      <c r="H27" s="315"/>
      <c r="I27" s="315"/>
    </row>
    <row r="28" spans="1:9" s="24" customFormat="1" ht="18" customHeight="1">
      <c r="A28" s="684">
        <f t="shared" si="0"/>
        <v>21</v>
      </c>
      <c r="B28" s="635" t="s">
        <v>59</v>
      </c>
      <c r="C28" s="371">
        <f t="shared" ref="C28:I28" si="4">SUM(C25:C27)</f>
        <v>0</v>
      </c>
      <c r="D28" s="371">
        <f t="shared" si="4"/>
        <v>0</v>
      </c>
      <c r="E28" s="371">
        <f t="shared" si="4"/>
        <v>0</v>
      </c>
      <c r="F28" s="371">
        <f t="shared" si="4"/>
        <v>0</v>
      </c>
      <c r="G28" s="371">
        <f t="shared" si="4"/>
        <v>0</v>
      </c>
      <c r="H28" s="371">
        <f t="shared" si="4"/>
        <v>0</v>
      </c>
      <c r="I28" s="371">
        <f t="shared" si="4"/>
        <v>0</v>
      </c>
    </row>
    <row r="29" spans="1:9" ht="18" customHeight="1">
      <c r="A29" s="680">
        <f t="shared" si="0"/>
        <v>22</v>
      </c>
      <c r="B29" s="230" t="s">
        <v>1970</v>
      </c>
      <c r="C29" s="315"/>
      <c r="D29" s="315"/>
      <c r="E29" s="315"/>
      <c r="F29" s="315"/>
      <c r="G29" s="315"/>
      <c r="H29" s="315"/>
      <c r="I29" s="315"/>
    </row>
    <row r="30" spans="1:9" ht="18" customHeight="1">
      <c r="A30" s="680">
        <f t="shared" si="0"/>
        <v>23</v>
      </c>
      <c r="B30" s="185" t="s">
        <v>1971</v>
      </c>
      <c r="C30" s="315"/>
      <c r="D30" s="315"/>
      <c r="E30" s="315"/>
      <c r="F30" s="315"/>
      <c r="G30" s="315"/>
      <c r="H30" s="315"/>
      <c r="I30" s="315"/>
    </row>
    <row r="31" spans="1:9" s="24" customFormat="1" ht="18" customHeight="1">
      <c r="A31" s="684">
        <f t="shared" si="0"/>
        <v>24</v>
      </c>
      <c r="B31" s="635" t="s">
        <v>93</v>
      </c>
      <c r="C31" s="371">
        <f t="shared" ref="C31:H31" si="5">SUM(C29:C30)</f>
        <v>0</v>
      </c>
      <c r="D31" s="371">
        <f t="shared" si="5"/>
        <v>0</v>
      </c>
      <c r="E31" s="371">
        <f t="shared" si="5"/>
        <v>0</v>
      </c>
      <c r="F31" s="371">
        <f t="shared" si="5"/>
        <v>0</v>
      </c>
      <c r="G31" s="371">
        <f t="shared" si="5"/>
        <v>0</v>
      </c>
      <c r="H31" s="371">
        <f t="shared" si="5"/>
        <v>0</v>
      </c>
      <c r="I31" s="371">
        <f>SUM(I29:I30)</f>
        <v>0</v>
      </c>
    </row>
    <row r="32" spans="1:9" ht="18" customHeight="1">
      <c r="A32" s="680">
        <f t="shared" si="0"/>
        <v>25</v>
      </c>
      <c r="B32" s="185" t="s">
        <v>64</v>
      </c>
      <c r="C32" s="315"/>
      <c r="D32" s="315"/>
      <c r="E32" s="315"/>
      <c r="F32" s="315"/>
      <c r="G32" s="315"/>
      <c r="H32" s="315"/>
      <c r="I32" s="315"/>
    </row>
    <row r="33" spans="1:9" s="24" customFormat="1" ht="18" customHeight="1" thickBot="1">
      <c r="A33" s="685">
        <f t="shared" si="0"/>
        <v>26</v>
      </c>
      <c r="B33" s="663" t="s">
        <v>65</v>
      </c>
      <c r="C33" s="628">
        <f t="shared" ref="C33:I33" si="6">SUM(+C32+C31+C28+C24+C23+C19)</f>
        <v>0</v>
      </c>
      <c r="D33" s="628">
        <f t="shared" si="6"/>
        <v>586655</v>
      </c>
      <c r="E33" s="628">
        <f t="shared" si="6"/>
        <v>13141.072000000002</v>
      </c>
      <c r="F33" s="628">
        <f t="shared" si="6"/>
        <v>0</v>
      </c>
      <c r="G33" s="628">
        <f t="shared" si="6"/>
        <v>0</v>
      </c>
      <c r="H33" s="628">
        <f t="shared" si="6"/>
        <v>0</v>
      </c>
      <c r="I33" s="628">
        <f t="shared" si="6"/>
        <v>0</v>
      </c>
    </row>
    <row r="34" spans="1:9" ht="18" customHeight="1" thickTop="1">
      <c r="A34" s="680">
        <f t="shared" si="0"/>
        <v>27</v>
      </c>
      <c r="B34" s="185" t="s">
        <v>2061</v>
      </c>
      <c r="C34" s="316"/>
      <c r="D34" s="316"/>
      <c r="E34" s="316"/>
      <c r="F34" s="316"/>
      <c r="G34" s="316"/>
      <c r="H34" s="316"/>
      <c r="I34" s="316"/>
    </row>
    <row r="35" spans="1:9" ht="18" customHeight="1" thickBot="1">
      <c r="A35" s="681">
        <f t="shared" si="0"/>
        <v>28</v>
      </c>
      <c r="B35" s="228" t="s">
        <v>1973</v>
      </c>
      <c r="C35" s="626">
        <f t="shared" ref="C35:H35" si="7">SUM(+C33-C14)</f>
        <v>0</v>
      </c>
      <c r="D35" s="626">
        <f t="shared" si="7"/>
        <v>0</v>
      </c>
      <c r="E35" s="626">
        <f t="shared" si="7"/>
        <v>0</v>
      </c>
      <c r="F35" s="626">
        <f t="shared" si="7"/>
        <v>0</v>
      </c>
      <c r="G35" s="626">
        <f t="shared" si="7"/>
        <v>0</v>
      </c>
      <c r="H35" s="626">
        <f t="shared" si="7"/>
        <v>0</v>
      </c>
      <c r="I35" s="626">
        <f>SUM(+I33-I14)</f>
        <v>0</v>
      </c>
    </row>
    <row r="36" spans="1:9" ht="18" customHeight="1" thickTop="1">
      <c r="A36" s="680">
        <f t="shared" si="0"/>
        <v>29</v>
      </c>
      <c r="B36" s="202" t="s">
        <v>66</v>
      </c>
      <c r="C36" s="231"/>
      <c r="D36" s="231"/>
      <c r="E36" s="231"/>
      <c r="F36" s="231"/>
      <c r="G36" s="231"/>
      <c r="H36" s="231"/>
      <c r="I36" s="231"/>
    </row>
    <row r="37" spans="1:9" ht="18" customHeight="1">
      <c r="A37" s="680">
        <f t="shared" si="0"/>
        <v>30</v>
      </c>
      <c r="B37" s="232" t="s">
        <v>67</v>
      </c>
      <c r="C37" s="233"/>
      <c r="D37" s="217"/>
      <c r="E37" s="217"/>
      <c r="F37" s="217"/>
      <c r="G37" s="217"/>
      <c r="H37" s="217"/>
      <c r="I37" s="217"/>
    </row>
    <row r="38" spans="1:9" ht="18" customHeight="1">
      <c r="A38" s="680">
        <f t="shared" si="0"/>
        <v>31</v>
      </c>
      <c r="B38" s="232" t="s">
        <v>68</v>
      </c>
      <c r="C38" s="660"/>
      <c r="D38" s="644">
        <v>5</v>
      </c>
      <c r="E38" s="644">
        <v>5</v>
      </c>
      <c r="F38" s="644"/>
      <c r="G38" s="644"/>
      <c r="H38" s="644"/>
      <c r="I38" s="644"/>
    </row>
    <row r="39" spans="1:9" s="24" customFormat="1" ht="18" customHeight="1" thickBot="1">
      <c r="A39" s="633">
        <f>1+A38</f>
        <v>32</v>
      </c>
      <c r="B39" s="661" t="s">
        <v>69</v>
      </c>
      <c r="C39" s="662">
        <f>SUM(C37:C38)</f>
        <v>0</v>
      </c>
      <c r="D39" s="662">
        <f t="shared" ref="D39:I39" si="8">SUM(D37:D38)</f>
        <v>5</v>
      </c>
      <c r="E39" s="662">
        <f t="shared" si="8"/>
        <v>5</v>
      </c>
      <c r="F39" s="662">
        <f t="shared" si="8"/>
        <v>0</v>
      </c>
      <c r="G39" s="662">
        <f t="shared" si="8"/>
        <v>0</v>
      </c>
      <c r="H39" s="662">
        <f t="shared" si="8"/>
        <v>0</v>
      </c>
      <c r="I39" s="662">
        <f t="shared" si="8"/>
        <v>0</v>
      </c>
    </row>
    <row r="40" spans="1:9" ht="18" customHeight="1" thickTop="1">
      <c r="A40" s="679">
        <f>1+A39</f>
        <v>33</v>
      </c>
      <c r="B40" s="208" t="s">
        <v>70</v>
      </c>
      <c r="C40" s="217"/>
      <c r="D40" s="217"/>
      <c r="E40" s="217"/>
      <c r="F40" s="217"/>
      <c r="G40" s="217"/>
      <c r="H40" s="217"/>
      <c r="I40" s="217"/>
    </row>
    <row r="41" spans="1:9" ht="18" customHeight="1" thickBot="1">
      <c r="A41" s="682">
        <f>1+A40</f>
        <v>34</v>
      </c>
      <c r="B41" s="209" t="s">
        <v>71</v>
      </c>
      <c r="C41" s="218"/>
      <c r="D41" s="218"/>
      <c r="E41" s="218"/>
      <c r="F41" s="218"/>
      <c r="G41" s="218"/>
      <c r="H41" s="218"/>
      <c r="I41" s="218"/>
    </row>
    <row r="42" spans="1:9" ht="13.8" thickTop="1"/>
    <row r="43" spans="1:9">
      <c r="I43" s="553" t="s">
        <v>2254</v>
      </c>
    </row>
  </sheetData>
  <printOptions horizontalCentered="1" verticalCentered="1"/>
  <pageMargins left="0" right="0" top="0" bottom="0" header="0.5" footer="0.5"/>
  <pageSetup scale="79" fitToHeight="0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B5868-BC7D-458F-8369-9924E06FBB02}">
  <sheetPr>
    <pageSetUpPr fitToPage="1"/>
  </sheetPr>
  <dimension ref="A1:K47"/>
  <sheetViews>
    <sheetView topLeftCell="D3" zoomScaleNormal="100" workbookViewId="0">
      <selection activeCell="I48" sqref="I48"/>
    </sheetView>
  </sheetViews>
  <sheetFormatPr defaultColWidth="11.6640625" defaultRowHeight="13.2"/>
  <cols>
    <col min="1" max="1" width="4.6640625" style="1" customWidth="1"/>
    <col min="2" max="2" width="42.6640625" style="1" customWidth="1"/>
    <col min="3" max="4" width="13.6640625" style="1" customWidth="1"/>
    <col min="5" max="5" width="32.6640625" style="1" customWidth="1"/>
    <col min="6" max="9" width="13.6640625" style="1" customWidth="1"/>
    <col min="10" max="16384" width="11.6640625" style="1"/>
  </cols>
  <sheetData>
    <row r="1" spans="1:11" s="24" customFormat="1" ht="21" customHeight="1">
      <c r="A1" s="234" t="s">
        <v>2054</v>
      </c>
      <c r="B1" s="620"/>
      <c r="C1" s="620"/>
      <c r="D1" s="620"/>
      <c r="E1" s="620"/>
      <c r="F1" s="620"/>
      <c r="G1" s="620"/>
      <c r="H1" s="620"/>
      <c r="I1" s="692" t="s">
        <v>2069</v>
      </c>
    </row>
    <row r="2" spans="1:11" s="24" customFormat="1" ht="21" customHeight="1">
      <c r="A2" s="235" t="s">
        <v>2381</v>
      </c>
      <c r="H2" s="546"/>
      <c r="I2" s="693" t="s">
        <v>2431</v>
      </c>
    </row>
    <row r="3" spans="1:11" s="24" customFormat="1" ht="21" customHeight="1">
      <c r="A3" s="235" t="s">
        <v>2382</v>
      </c>
      <c r="H3" s="24" t="s">
        <v>2207</v>
      </c>
      <c r="I3" s="634"/>
    </row>
    <row r="4" spans="1:11" s="24" customFormat="1" ht="21" customHeight="1">
      <c r="A4" s="624" t="s">
        <v>2383</v>
      </c>
      <c r="H4" s="24" t="s">
        <v>2445</v>
      </c>
      <c r="I4" s="634"/>
    </row>
    <row r="5" spans="1:11" s="24" customFormat="1" ht="21" customHeight="1">
      <c r="A5" s="624" t="s">
        <v>2401</v>
      </c>
      <c r="I5" s="657"/>
    </row>
    <row r="6" spans="1:11" s="24" customFormat="1" ht="21" customHeight="1">
      <c r="A6" s="625" t="s">
        <v>2147</v>
      </c>
      <c r="B6" s="664" t="s">
        <v>2070</v>
      </c>
      <c r="C6" s="665"/>
      <c r="D6" s="666"/>
      <c r="E6" s="667"/>
      <c r="F6" s="667"/>
      <c r="G6" s="667"/>
      <c r="H6" s="667"/>
      <c r="I6" s="665"/>
    </row>
    <row r="7" spans="1:11">
      <c r="A7" s="679">
        <v>1</v>
      </c>
      <c r="B7" s="223" t="s">
        <v>2252</v>
      </c>
      <c r="C7" s="223"/>
      <c r="D7" s="223"/>
      <c r="E7" s="223"/>
      <c r="F7" s="223"/>
      <c r="G7" s="223"/>
      <c r="H7" s="223"/>
      <c r="I7" s="224"/>
    </row>
    <row r="8" spans="1:11">
      <c r="A8" s="679">
        <f t="shared" ref="A8:A45" si="0">1+A7</f>
        <v>2</v>
      </c>
      <c r="B8" s="223" t="s">
        <v>2161</v>
      </c>
      <c r="C8" s="223"/>
      <c r="D8" s="223"/>
      <c r="E8" s="223"/>
      <c r="F8" s="223"/>
      <c r="G8" s="223"/>
      <c r="H8" s="223"/>
      <c r="I8" s="224"/>
      <c r="K8" s="1" t="s">
        <v>94</v>
      </c>
    </row>
    <row r="9" spans="1:11" ht="12.9" customHeight="1">
      <c r="A9" s="679">
        <f t="shared" si="0"/>
        <v>3</v>
      </c>
      <c r="B9" s="223"/>
      <c r="C9" s="223"/>
      <c r="D9" s="223"/>
      <c r="E9" s="223"/>
      <c r="F9" s="223"/>
      <c r="G9" s="223"/>
      <c r="H9" s="223"/>
      <c r="I9" s="224"/>
    </row>
    <row r="10" spans="1:11" ht="12.9" customHeight="1">
      <c r="A10" s="679">
        <f t="shared" si="0"/>
        <v>4</v>
      </c>
      <c r="B10" s="223"/>
      <c r="C10" s="223"/>
      <c r="D10" s="223"/>
      <c r="E10" s="223"/>
      <c r="F10" s="223"/>
      <c r="G10" s="223"/>
      <c r="H10" s="223"/>
      <c r="I10" s="224"/>
    </row>
    <row r="11" spans="1:11" ht="12.9" customHeight="1">
      <c r="A11" s="679">
        <f t="shared" si="0"/>
        <v>5</v>
      </c>
      <c r="B11" s="223"/>
      <c r="C11" s="223"/>
      <c r="D11" s="223"/>
      <c r="E11" s="223"/>
      <c r="F11" s="223"/>
      <c r="G11" s="223"/>
      <c r="H11" s="223"/>
      <c r="I11" s="224"/>
    </row>
    <row r="12" spans="1:11" ht="12.9" customHeight="1">
      <c r="A12" s="679">
        <f t="shared" si="0"/>
        <v>6</v>
      </c>
      <c r="B12" s="223"/>
      <c r="C12" s="223"/>
      <c r="D12" s="223"/>
      <c r="E12" s="223"/>
      <c r="F12" s="223"/>
      <c r="G12" s="223"/>
      <c r="H12" s="223"/>
      <c r="I12" s="224"/>
    </row>
    <row r="13" spans="1:11" ht="12.9" customHeight="1">
      <c r="A13" s="679">
        <f t="shared" si="0"/>
        <v>7</v>
      </c>
      <c r="B13" s="223"/>
      <c r="C13" s="223"/>
      <c r="D13" s="223"/>
      <c r="E13" s="223"/>
      <c r="F13" s="223"/>
      <c r="G13" s="223"/>
      <c r="H13" s="223"/>
      <c r="I13" s="224"/>
    </row>
    <row r="14" spans="1:11" ht="12.9" customHeight="1">
      <c r="A14" s="169">
        <f t="shared" si="0"/>
        <v>8</v>
      </c>
      <c r="B14" s="237" t="s">
        <v>2071</v>
      </c>
      <c r="C14" s="237"/>
      <c r="D14" s="237"/>
      <c r="E14" s="237"/>
      <c r="F14" s="237"/>
      <c r="G14" s="237"/>
      <c r="H14" s="237"/>
      <c r="I14" s="28"/>
    </row>
    <row r="15" spans="1:11" ht="12.9" customHeight="1">
      <c r="A15" s="679">
        <f t="shared" si="0"/>
        <v>9</v>
      </c>
      <c r="B15" s="223" t="s">
        <v>2072</v>
      </c>
      <c r="C15" s="223"/>
      <c r="D15" s="223"/>
      <c r="E15" s="223"/>
      <c r="F15" s="223"/>
      <c r="G15" s="223"/>
      <c r="H15" s="223"/>
      <c r="I15" s="224"/>
    </row>
    <row r="16" spans="1:11" ht="12.9" customHeight="1">
      <c r="A16" s="679">
        <f t="shared" si="0"/>
        <v>10</v>
      </c>
      <c r="B16" s="223" t="s">
        <v>2073</v>
      </c>
      <c r="C16" s="223"/>
      <c r="D16" s="223"/>
      <c r="E16" s="223"/>
      <c r="F16" s="223"/>
      <c r="G16" s="223"/>
      <c r="H16" s="223"/>
      <c r="I16" s="224"/>
    </row>
    <row r="17" spans="1:9" ht="12.9" customHeight="1">
      <c r="A17" s="679">
        <f t="shared" si="0"/>
        <v>11</v>
      </c>
      <c r="B17" s="1" t="s">
        <v>2074</v>
      </c>
      <c r="C17" s="223"/>
      <c r="D17" s="223"/>
      <c r="E17" s="223"/>
      <c r="F17" s="223"/>
      <c r="G17" s="223"/>
      <c r="H17" s="223"/>
      <c r="I17" s="224"/>
    </row>
    <row r="18" spans="1:9" ht="12.9" customHeight="1">
      <c r="A18" s="679">
        <f t="shared" si="0"/>
        <v>12</v>
      </c>
      <c r="B18" s="16" t="s">
        <v>2075</v>
      </c>
      <c r="C18" s="223"/>
      <c r="D18" s="174"/>
      <c r="E18" s="174"/>
      <c r="F18" s="174"/>
      <c r="G18" s="174"/>
      <c r="H18" s="174"/>
      <c r="I18" s="15"/>
    </row>
    <row r="19" spans="1:9" ht="12.9" customHeight="1">
      <c r="A19" s="679">
        <f t="shared" si="0"/>
        <v>13</v>
      </c>
      <c r="B19" s="223"/>
      <c r="C19" s="223"/>
      <c r="D19" s="174"/>
      <c r="E19" s="174"/>
      <c r="F19" s="174"/>
      <c r="G19" s="174"/>
      <c r="H19" s="174"/>
      <c r="I19" s="15"/>
    </row>
    <row r="20" spans="1:9" ht="12.9" customHeight="1">
      <c r="A20" s="679">
        <f t="shared" si="0"/>
        <v>14</v>
      </c>
      <c r="B20" s="16"/>
      <c r="C20" s="174"/>
      <c r="D20" s="174"/>
      <c r="E20" s="174"/>
      <c r="F20" s="174"/>
      <c r="G20" s="174"/>
      <c r="H20" s="174"/>
      <c r="I20" s="15"/>
    </row>
    <row r="21" spans="1:9" ht="12.9" customHeight="1">
      <c r="A21" s="679">
        <f t="shared" si="0"/>
        <v>15</v>
      </c>
      <c r="B21" s="1" t="s">
        <v>2076</v>
      </c>
      <c r="C21" s="174"/>
      <c r="D21" s="174"/>
      <c r="E21" s="174"/>
      <c r="F21" s="174"/>
      <c r="G21" s="174"/>
      <c r="H21" s="174"/>
      <c r="I21" s="238"/>
    </row>
    <row r="22" spans="1:9" ht="12.9" customHeight="1">
      <c r="A22" s="679">
        <f t="shared" si="0"/>
        <v>16</v>
      </c>
      <c r="B22" s="16" t="s">
        <v>2077</v>
      </c>
      <c r="C22" s="174"/>
      <c r="D22" s="174"/>
      <c r="E22" s="174"/>
      <c r="F22" s="174"/>
      <c r="G22" s="174"/>
      <c r="H22" s="174"/>
      <c r="I22" s="15"/>
    </row>
    <row r="23" spans="1:9" ht="12.9" customHeight="1">
      <c r="A23" s="679">
        <f t="shared" si="0"/>
        <v>17</v>
      </c>
      <c r="B23" s="16" t="s">
        <v>2078</v>
      </c>
      <c r="C23" s="174"/>
      <c r="D23" s="174"/>
      <c r="E23" s="174"/>
      <c r="F23" s="174"/>
      <c r="G23" s="174"/>
      <c r="H23" s="174"/>
      <c r="I23" s="15"/>
    </row>
    <row r="24" spans="1:9" ht="12.9" customHeight="1">
      <c r="A24" s="679">
        <f t="shared" si="0"/>
        <v>18</v>
      </c>
      <c r="C24" s="174"/>
      <c r="D24" s="174"/>
      <c r="E24" s="174"/>
      <c r="F24" s="174"/>
      <c r="G24" s="174"/>
      <c r="H24" s="174"/>
      <c r="I24" s="15"/>
    </row>
    <row r="25" spans="1:9" ht="12.9" customHeight="1">
      <c r="A25" s="679">
        <f t="shared" si="0"/>
        <v>19</v>
      </c>
      <c r="B25" s="16"/>
      <c r="C25" s="174"/>
      <c r="D25" s="174"/>
      <c r="E25" s="174"/>
      <c r="F25" s="174"/>
      <c r="G25" s="174"/>
      <c r="H25" s="174"/>
      <c r="I25" s="15"/>
    </row>
    <row r="26" spans="1:9" ht="12.9" customHeight="1">
      <c r="A26" s="679">
        <f t="shared" si="0"/>
        <v>20</v>
      </c>
      <c r="B26" s="14" t="s">
        <v>2079</v>
      </c>
      <c r="C26" s="174"/>
      <c r="D26" s="174"/>
      <c r="E26" s="174"/>
      <c r="F26" s="174"/>
      <c r="G26" s="174"/>
      <c r="H26" s="174"/>
      <c r="I26" s="15"/>
    </row>
    <row r="27" spans="1:9" ht="12.9" customHeight="1">
      <c r="A27" s="679">
        <f t="shared" si="0"/>
        <v>21</v>
      </c>
      <c r="B27" s="174" t="s">
        <v>2080</v>
      </c>
      <c r="C27" s="203"/>
      <c r="D27" s="223"/>
      <c r="E27" s="223"/>
      <c r="F27" s="223"/>
      <c r="G27" s="223"/>
      <c r="H27" s="223"/>
      <c r="I27" s="224"/>
    </row>
    <row r="28" spans="1:9" ht="12.9" customHeight="1">
      <c r="A28" s="679">
        <f t="shared" si="0"/>
        <v>22</v>
      </c>
      <c r="B28" s="174" t="s">
        <v>2077</v>
      </c>
      <c r="C28" s="174"/>
      <c r="D28" s="223"/>
      <c r="E28" s="223"/>
      <c r="F28" s="223"/>
      <c r="G28" s="223"/>
      <c r="H28" s="223"/>
      <c r="I28" s="224"/>
    </row>
    <row r="29" spans="1:9" ht="12.9" customHeight="1">
      <c r="A29" s="679">
        <f t="shared" si="0"/>
        <v>23</v>
      </c>
      <c r="B29" s="174" t="s">
        <v>2078</v>
      </c>
      <c r="C29" s="174"/>
      <c r="D29" s="223"/>
      <c r="E29" s="223"/>
      <c r="F29" s="223"/>
      <c r="G29" s="223"/>
      <c r="H29" s="223"/>
      <c r="I29" s="224"/>
    </row>
    <row r="30" spans="1:9" ht="12.9" customHeight="1">
      <c r="A30" s="679">
        <f t="shared" si="0"/>
        <v>24</v>
      </c>
      <c r="C30" s="174"/>
      <c r="D30" s="223"/>
      <c r="E30" s="223"/>
      <c r="F30" s="223"/>
      <c r="G30" s="223"/>
      <c r="H30" s="223"/>
      <c r="I30" s="224"/>
    </row>
    <row r="31" spans="1:9" ht="12.9" customHeight="1">
      <c r="A31" s="679">
        <f t="shared" si="0"/>
        <v>25</v>
      </c>
      <c r="B31" s="16" t="s">
        <v>2081</v>
      </c>
      <c r="C31" s="223"/>
      <c r="D31" s="223"/>
      <c r="E31" s="223"/>
      <c r="F31" s="223"/>
      <c r="G31" s="223"/>
      <c r="H31" s="223"/>
      <c r="I31" s="224"/>
    </row>
    <row r="32" spans="1:9" ht="12.9" customHeight="1">
      <c r="A32" s="679">
        <f t="shared" si="0"/>
        <v>26</v>
      </c>
      <c r="B32" s="237" t="s">
        <v>2082</v>
      </c>
      <c r="C32" s="237"/>
      <c r="D32" s="237"/>
      <c r="E32" s="237"/>
      <c r="F32" s="237"/>
      <c r="G32" s="237"/>
      <c r="H32" s="237"/>
      <c r="I32" s="28"/>
    </row>
    <row r="33" spans="1:9" ht="12.9" customHeight="1">
      <c r="A33" s="679">
        <f t="shared" si="0"/>
        <v>27</v>
      </c>
      <c r="B33" s="223" t="s">
        <v>2081</v>
      </c>
      <c r="C33" s="223"/>
      <c r="D33" s="223"/>
      <c r="E33" s="223"/>
      <c r="F33" s="223"/>
      <c r="G33" s="223"/>
      <c r="H33" s="223"/>
      <c r="I33" s="224"/>
    </row>
    <row r="34" spans="1:9" ht="12.9" customHeight="1">
      <c r="A34" s="679">
        <f t="shared" si="0"/>
        <v>28</v>
      </c>
      <c r="B34" s="223" t="s">
        <v>2081</v>
      </c>
      <c r="C34" s="223"/>
      <c r="D34" s="223"/>
      <c r="E34" s="223"/>
      <c r="F34" s="223"/>
      <c r="G34" s="223"/>
      <c r="H34" s="223"/>
      <c r="I34" s="224"/>
    </row>
    <row r="35" spans="1:9" ht="12.9" customHeight="1">
      <c r="A35" s="679">
        <f t="shared" si="0"/>
        <v>29</v>
      </c>
      <c r="B35" s="223" t="s">
        <v>2081</v>
      </c>
      <c r="C35" s="223"/>
      <c r="D35" s="223"/>
      <c r="E35" s="223"/>
      <c r="F35" s="223"/>
      <c r="G35" s="223"/>
      <c r="H35" s="223"/>
      <c r="I35" s="224"/>
    </row>
    <row r="36" spans="1:9" ht="12.9" customHeight="1">
      <c r="A36" s="679">
        <f t="shared" si="0"/>
        <v>30</v>
      </c>
      <c r="B36" s="223" t="s">
        <v>2081</v>
      </c>
      <c r="C36" s="223"/>
      <c r="D36" s="223"/>
      <c r="E36" s="223"/>
      <c r="F36" s="223"/>
      <c r="G36" s="223"/>
      <c r="H36" s="223"/>
      <c r="I36" s="224"/>
    </row>
    <row r="37" spans="1:9" ht="12.9" customHeight="1">
      <c r="A37" s="679">
        <f t="shared" si="0"/>
        <v>31</v>
      </c>
      <c r="B37" s="223" t="s">
        <v>2081</v>
      </c>
      <c r="C37" s="223"/>
      <c r="D37" s="223"/>
      <c r="E37" s="223"/>
      <c r="F37" s="223"/>
      <c r="G37" s="223"/>
      <c r="H37" s="223"/>
      <c r="I37" s="224"/>
    </row>
    <row r="38" spans="1:9" ht="12.9" customHeight="1">
      <c r="A38" s="679">
        <f t="shared" si="0"/>
        <v>32</v>
      </c>
      <c r="B38" s="239"/>
      <c r="C38" s="240"/>
      <c r="D38" s="241"/>
      <c r="E38" s="240"/>
      <c r="F38" s="3" t="s">
        <v>1601</v>
      </c>
      <c r="G38" s="4" t="s">
        <v>2</v>
      </c>
      <c r="H38" s="3" t="s">
        <v>2083</v>
      </c>
      <c r="I38" s="3" t="s">
        <v>2083</v>
      </c>
    </row>
    <row r="39" spans="1:9" ht="12.9" customHeight="1">
      <c r="A39" s="679">
        <f t="shared" si="0"/>
        <v>33</v>
      </c>
      <c r="B39" s="25"/>
      <c r="C39" s="241"/>
      <c r="D39" s="241"/>
      <c r="E39" s="241"/>
      <c r="F39" s="4" t="s">
        <v>1602</v>
      </c>
      <c r="G39" s="241" t="s">
        <v>6</v>
      </c>
      <c r="H39" s="4" t="s">
        <v>2084</v>
      </c>
      <c r="I39" s="4" t="s">
        <v>2084</v>
      </c>
    </row>
    <row r="40" spans="1:9" ht="12.9" customHeight="1">
      <c r="A40" s="679">
        <f t="shared" si="0"/>
        <v>34</v>
      </c>
      <c r="B40" s="242" t="s">
        <v>2085</v>
      </c>
      <c r="C40" s="243"/>
      <c r="D40" s="243"/>
      <c r="E40" s="243"/>
      <c r="F40" s="26" t="s">
        <v>11</v>
      </c>
      <c r="G40" s="26" t="s">
        <v>14</v>
      </c>
      <c r="H40" s="26" t="s">
        <v>2059</v>
      </c>
      <c r="I40" s="26" t="s">
        <v>2060</v>
      </c>
    </row>
    <row r="41" spans="1:9" ht="12.9" customHeight="1">
      <c r="A41" s="679">
        <f t="shared" si="0"/>
        <v>35</v>
      </c>
      <c r="B41" s="16" t="s">
        <v>2086</v>
      </c>
      <c r="C41" s="174"/>
      <c r="D41" s="174"/>
      <c r="E41" s="174"/>
      <c r="F41" s="5"/>
      <c r="G41" s="5"/>
      <c r="H41" s="5"/>
      <c r="I41" s="5"/>
    </row>
    <row r="42" spans="1:9" ht="12.9" customHeight="1">
      <c r="A42" s="679">
        <f t="shared" si="0"/>
        <v>36</v>
      </c>
      <c r="B42" s="222" t="s">
        <v>2087</v>
      </c>
      <c r="C42" s="174"/>
      <c r="D42" s="174"/>
      <c r="E42" s="174"/>
      <c r="F42" s="5"/>
      <c r="G42" s="5"/>
      <c r="H42" s="5"/>
      <c r="I42" s="5"/>
    </row>
    <row r="43" spans="1:9">
      <c r="A43" s="679">
        <f t="shared" si="0"/>
        <v>37</v>
      </c>
      <c r="B43" s="222" t="s">
        <v>2088</v>
      </c>
      <c r="C43" s="174"/>
      <c r="D43" s="174"/>
      <c r="E43" s="174"/>
      <c r="F43" s="5"/>
      <c r="G43" s="5"/>
      <c r="H43" s="5"/>
      <c r="I43" s="5"/>
    </row>
    <row r="44" spans="1:9">
      <c r="A44" s="679">
        <f t="shared" si="0"/>
        <v>38</v>
      </c>
      <c r="B44" s="222" t="s">
        <v>2089</v>
      </c>
      <c r="C44" s="174"/>
      <c r="D44" s="174"/>
      <c r="E44" s="174"/>
      <c r="F44" s="5"/>
      <c r="G44" s="5"/>
      <c r="H44" s="5"/>
      <c r="I44" s="5"/>
    </row>
    <row r="45" spans="1:9">
      <c r="A45" s="679">
        <f t="shared" si="0"/>
        <v>39</v>
      </c>
      <c r="B45" s="222" t="s">
        <v>2090</v>
      </c>
      <c r="C45" s="174"/>
      <c r="D45" s="174"/>
      <c r="E45" s="174"/>
      <c r="F45" s="5"/>
      <c r="G45" s="5"/>
      <c r="H45" s="5"/>
      <c r="I45" s="5"/>
    </row>
    <row r="47" spans="1:9">
      <c r="I47" s="553" t="s">
        <v>2255</v>
      </c>
    </row>
  </sheetData>
  <printOptions horizontalCentered="1" verticalCentered="1"/>
  <pageMargins left="0" right="0" top="0" bottom="0" header="0.5" footer="0.5"/>
  <pageSetup scale="85" fitToHeight="0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0582E-0EF7-44D5-9A7A-214F0F98A14A}">
  <sheetPr>
    <pageSetUpPr fitToPage="1"/>
  </sheetPr>
  <dimension ref="A1:L43"/>
  <sheetViews>
    <sheetView topLeftCell="C5" zoomScaleNormal="100" workbookViewId="0">
      <selection activeCell="I44" sqref="I44"/>
    </sheetView>
  </sheetViews>
  <sheetFormatPr defaultColWidth="11.6640625" defaultRowHeight="13.2"/>
  <cols>
    <col min="1" max="1" width="4.6640625" style="249" customWidth="1"/>
    <col min="2" max="2" width="31.6640625" style="249" customWidth="1"/>
    <col min="3" max="5" width="12.6640625" style="249" customWidth="1"/>
    <col min="6" max="6" width="11.6640625" style="249"/>
    <col min="7" max="7" width="10.6640625" style="249" customWidth="1"/>
    <col min="8" max="8" width="25.109375" style="249" customWidth="1"/>
    <col min="9" max="9" width="30.109375" style="249" customWidth="1"/>
    <col min="10" max="16384" width="11.6640625" style="249"/>
  </cols>
  <sheetData>
    <row r="1" spans="1:12" s="670" customFormat="1" ht="21" customHeight="1">
      <c r="A1" s="668" t="s">
        <v>2054</v>
      </c>
      <c r="B1" s="669"/>
      <c r="C1" s="669"/>
      <c r="D1" s="669"/>
      <c r="E1" s="669"/>
      <c r="F1" s="669"/>
      <c r="G1" s="669"/>
      <c r="H1" s="669"/>
      <c r="I1" s="687" t="s">
        <v>2091</v>
      </c>
    </row>
    <row r="2" spans="1:12" s="670" customFormat="1" ht="21" customHeight="1">
      <c r="A2" s="235" t="s">
        <v>2381</v>
      </c>
      <c r="H2" s="671"/>
      <c r="I2" s="688" t="s">
        <v>2431</v>
      </c>
    </row>
    <row r="3" spans="1:12" s="670" customFormat="1" ht="21" customHeight="1">
      <c r="A3" s="235" t="s">
        <v>2382</v>
      </c>
      <c r="I3" s="837" t="s">
        <v>2207</v>
      </c>
      <c r="J3" s="24"/>
    </row>
    <row r="4" spans="1:12" s="670" customFormat="1" ht="21" customHeight="1">
      <c r="A4" s="624" t="s">
        <v>2383</v>
      </c>
      <c r="I4" s="837" t="s">
        <v>2445</v>
      </c>
      <c r="J4" s="24"/>
    </row>
    <row r="5" spans="1:12" s="670" customFormat="1" ht="21" customHeight="1">
      <c r="A5" s="624" t="s">
        <v>2401</v>
      </c>
      <c r="I5" s="838"/>
    </row>
    <row r="6" spans="1:12" s="670" customFormat="1" ht="15" customHeight="1">
      <c r="A6" s="677">
        <v>1</v>
      </c>
      <c r="B6" s="675" t="s">
        <v>2092</v>
      </c>
      <c r="C6" s="675"/>
      <c r="D6" s="675"/>
      <c r="E6" s="675"/>
      <c r="F6" s="675"/>
      <c r="G6" s="675"/>
      <c r="H6" s="675"/>
      <c r="I6" s="676"/>
    </row>
    <row r="7" spans="1:12" ht="15" customHeight="1">
      <c r="A7" s="678">
        <f t="shared" ref="A7:A41" si="0">1+A6</f>
        <v>2</v>
      </c>
      <c r="B7" s="255"/>
      <c r="C7" s="255"/>
      <c r="D7" s="255"/>
      <c r="E7" s="255"/>
      <c r="F7" s="255"/>
      <c r="G7" s="255"/>
      <c r="H7" s="255"/>
      <c r="I7" s="256"/>
      <c r="L7" s="249" t="s">
        <v>94</v>
      </c>
    </row>
    <row r="8" spans="1:12" ht="15" customHeight="1">
      <c r="A8" s="678">
        <f t="shared" si="0"/>
        <v>3</v>
      </c>
      <c r="B8" s="255" t="s">
        <v>2018</v>
      </c>
      <c r="C8" s="257">
        <v>458324</v>
      </c>
      <c r="D8" s="255" t="s">
        <v>2180</v>
      </c>
      <c r="E8" s="255"/>
      <c r="F8" s="255"/>
      <c r="G8" s="255"/>
      <c r="H8" s="255"/>
      <c r="I8" s="256"/>
    </row>
    <row r="9" spans="1:12" ht="15" customHeight="1">
      <c r="A9" s="678">
        <f t="shared" si="0"/>
        <v>4</v>
      </c>
      <c r="B9" s="255" t="s">
        <v>2019</v>
      </c>
      <c r="C9" s="257">
        <v>128331</v>
      </c>
      <c r="D9" s="255" t="s">
        <v>2181</v>
      </c>
      <c r="E9" s="255"/>
      <c r="F9" s="255"/>
      <c r="G9" s="255"/>
      <c r="H9" s="255"/>
      <c r="I9" s="256"/>
    </row>
    <row r="10" spans="1:12" ht="15" customHeight="1">
      <c r="A10" s="678">
        <f t="shared" si="0"/>
        <v>5</v>
      </c>
      <c r="B10" s="255"/>
      <c r="C10" s="257"/>
      <c r="D10" s="255"/>
      <c r="E10" s="255"/>
      <c r="F10" s="255"/>
      <c r="G10" s="255"/>
      <c r="H10" s="255"/>
      <c r="I10" s="256"/>
    </row>
    <row r="11" spans="1:12" ht="15" customHeight="1" thickBot="1">
      <c r="A11" s="678">
        <f t="shared" si="0"/>
        <v>6</v>
      </c>
      <c r="B11" s="255" t="s">
        <v>1580</v>
      </c>
      <c r="C11" s="258">
        <f>SUM(C8:C10)</f>
        <v>586655</v>
      </c>
      <c r="D11" s="255"/>
      <c r="E11" s="255"/>
      <c r="F11" s="255"/>
      <c r="G11" s="255"/>
      <c r="H11" s="255"/>
      <c r="I11" s="256"/>
    </row>
    <row r="12" spans="1:12" ht="15" customHeight="1" thickTop="1">
      <c r="A12" s="678">
        <f t="shared" si="0"/>
        <v>7</v>
      </c>
      <c r="B12" s="255"/>
      <c r="C12" s="255"/>
      <c r="D12" s="255"/>
      <c r="E12" s="255"/>
      <c r="F12" s="255"/>
      <c r="G12" s="255"/>
      <c r="H12" s="255"/>
      <c r="I12" s="256"/>
    </row>
    <row r="13" spans="1:12" ht="15" customHeight="1">
      <c r="A13" s="678">
        <f t="shared" si="0"/>
        <v>8</v>
      </c>
      <c r="B13" s="255"/>
      <c r="C13" s="255"/>
      <c r="D13" s="255"/>
      <c r="E13" s="255"/>
      <c r="F13" s="255"/>
      <c r="G13" s="255"/>
      <c r="H13" s="255"/>
      <c r="I13" s="256"/>
    </row>
    <row r="14" spans="1:12" ht="15" customHeight="1">
      <c r="A14" s="678">
        <f t="shared" si="0"/>
        <v>9</v>
      </c>
      <c r="B14" s="255"/>
      <c r="C14" s="255"/>
      <c r="D14" s="255"/>
      <c r="E14" s="255"/>
      <c r="F14" s="255"/>
      <c r="G14" s="255"/>
      <c r="H14" s="255"/>
      <c r="I14" s="256"/>
    </row>
    <row r="15" spans="1:12" ht="15" customHeight="1">
      <c r="A15" s="678">
        <f t="shared" si="0"/>
        <v>10</v>
      </c>
      <c r="B15" s="255"/>
      <c r="C15" s="255"/>
      <c r="D15" s="255"/>
      <c r="E15" s="255"/>
      <c r="F15" s="255"/>
      <c r="G15" s="255"/>
      <c r="H15" s="255"/>
      <c r="I15" s="256"/>
    </row>
    <row r="16" spans="1:12" ht="15" customHeight="1">
      <c r="A16" s="678">
        <f t="shared" si="0"/>
        <v>11</v>
      </c>
      <c r="B16" s="255"/>
      <c r="C16" s="255"/>
      <c r="D16" s="255"/>
      <c r="E16" s="255"/>
      <c r="F16" s="255"/>
      <c r="G16" s="255"/>
      <c r="H16" s="255"/>
      <c r="I16" s="256"/>
    </row>
    <row r="17" spans="1:9" ht="15" customHeight="1">
      <c r="A17" s="678">
        <f t="shared" si="0"/>
        <v>12</v>
      </c>
      <c r="B17" s="255"/>
      <c r="C17" s="255"/>
      <c r="D17" s="255"/>
      <c r="E17" s="255"/>
      <c r="F17" s="255"/>
      <c r="G17" s="255"/>
      <c r="H17" s="255"/>
      <c r="I17" s="256"/>
    </row>
    <row r="18" spans="1:9" ht="15" customHeight="1">
      <c r="A18" s="678">
        <f t="shared" si="0"/>
        <v>13</v>
      </c>
      <c r="B18" s="255"/>
      <c r="C18" s="255"/>
      <c r="D18" s="255"/>
      <c r="E18" s="255"/>
      <c r="F18" s="255"/>
      <c r="G18" s="255"/>
      <c r="H18" s="255"/>
      <c r="I18" s="256"/>
    </row>
    <row r="19" spans="1:9" ht="15" customHeight="1">
      <c r="A19" s="678">
        <f t="shared" si="0"/>
        <v>14</v>
      </c>
      <c r="B19" s="255"/>
      <c r="C19" s="255"/>
      <c r="D19" s="255"/>
      <c r="E19" s="255"/>
      <c r="F19" s="255"/>
      <c r="G19" s="255"/>
      <c r="H19" s="255"/>
      <c r="I19" s="256"/>
    </row>
    <row r="20" spans="1:9" ht="15" customHeight="1">
      <c r="A20" s="678">
        <f t="shared" si="0"/>
        <v>15</v>
      </c>
      <c r="B20" s="255"/>
      <c r="C20" s="255"/>
      <c r="D20" s="255"/>
      <c r="E20" s="255"/>
      <c r="F20" s="255"/>
      <c r="G20" s="255"/>
      <c r="H20" s="255"/>
      <c r="I20" s="256"/>
    </row>
    <row r="21" spans="1:9" ht="15" customHeight="1">
      <c r="A21" s="678">
        <f t="shared" si="0"/>
        <v>16</v>
      </c>
      <c r="B21" s="255"/>
      <c r="C21" s="255"/>
      <c r="D21" s="255"/>
      <c r="E21" s="255"/>
      <c r="F21" s="255"/>
      <c r="G21" s="255"/>
      <c r="H21" s="255"/>
      <c r="I21" s="256"/>
    </row>
    <row r="22" spans="1:9" ht="15" customHeight="1">
      <c r="A22" s="678">
        <f t="shared" si="0"/>
        <v>17</v>
      </c>
      <c r="B22" s="255"/>
      <c r="C22" s="255"/>
      <c r="D22" s="255"/>
      <c r="E22" s="255"/>
      <c r="F22" s="255"/>
      <c r="G22" s="255"/>
      <c r="H22" s="255"/>
      <c r="I22" s="256"/>
    </row>
    <row r="23" spans="1:9" ht="15" customHeight="1">
      <c r="A23" s="678">
        <f t="shared" si="0"/>
        <v>18</v>
      </c>
      <c r="B23" s="255"/>
      <c r="C23" s="255"/>
      <c r="D23" s="255"/>
      <c r="E23" s="255"/>
      <c r="F23" s="255"/>
      <c r="G23" s="255"/>
      <c r="H23" s="255"/>
      <c r="I23" s="256"/>
    </row>
    <row r="24" spans="1:9" ht="15" customHeight="1">
      <c r="A24" s="678">
        <f t="shared" si="0"/>
        <v>19</v>
      </c>
      <c r="B24" s="255"/>
      <c r="C24" s="255"/>
      <c r="D24" s="255"/>
      <c r="E24" s="255"/>
      <c r="F24" s="255"/>
      <c r="G24" s="255"/>
      <c r="H24" s="255"/>
      <c r="I24" s="256"/>
    </row>
    <row r="25" spans="1:9" ht="15" customHeight="1">
      <c r="A25" s="678">
        <f t="shared" si="0"/>
        <v>20</v>
      </c>
      <c r="B25" s="255"/>
      <c r="C25" s="255"/>
      <c r="D25" s="255"/>
      <c r="E25" s="255"/>
      <c r="F25" s="255"/>
      <c r="G25" s="255"/>
      <c r="H25" s="255"/>
      <c r="I25" s="256"/>
    </row>
    <row r="26" spans="1:9" ht="15" customHeight="1">
      <c r="A26" s="678">
        <f t="shared" si="0"/>
        <v>21</v>
      </c>
      <c r="B26" s="255"/>
      <c r="C26" s="255"/>
      <c r="D26" s="255"/>
      <c r="E26" s="255"/>
      <c r="F26" s="255"/>
      <c r="G26" s="255"/>
      <c r="H26" s="255"/>
      <c r="I26" s="256"/>
    </row>
    <row r="27" spans="1:9" ht="15" customHeight="1">
      <c r="A27" s="678">
        <f t="shared" si="0"/>
        <v>22</v>
      </c>
      <c r="B27" s="255"/>
      <c r="C27" s="255"/>
      <c r="D27" s="255"/>
      <c r="E27" s="255"/>
      <c r="F27" s="255"/>
      <c r="G27" s="255"/>
      <c r="H27" s="255"/>
      <c r="I27" s="256"/>
    </row>
    <row r="28" spans="1:9" ht="15" customHeight="1">
      <c r="A28" s="678">
        <f t="shared" si="0"/>
        <v>23</v>
      </c>
      <c r="B28" s="255"/>
      <c r="C28" s="255"/>
      <c r="D28" s="255"/>
      <c r="E28" s="255"/>
      <c r="F28" s="255"/>
      <c r="G28" s="255"/>
      <c r="H28" s="255"/>
      <c r="I28" s="256"/>
    </row>
    <row r="29" spans="1:9" ht="15" customHeight="1">
      <c r="A29" s="678">
        <f t="shared" si="0"/>
        <v>24</v>
      </c>
      <c r="B29" s="255"/>
      <c r="C29" s="255"/>
      <c r="D29" s="255"/>
      <c r="E29" s="255"/>
      <c r="F29" s="255"/>
      <c r="G29" s="255"/>
      <c r="H29" s="255"/>
      <c r="I29" s="256"/>
    </row>
    <row r="30" spans="1:9" ht="15" customHeight="1">
      <c r="A30" s="678">
        <f t="shared" si="0"/>
        <v>25</v>
      </c>
      <c r="B30" s="255"/>
      <c r="C30" s="255"/>
      <c r="D30" s="255"/>
      <c r="E30" s="255"/>
      <c r="F30" s="255"/>
      <c r="G30" s="255"/>
      <c r="H30" s="255"/>
      <c r="I30" s="256"/>
    </row>
    <row r="31" spans="1:9" ht="15" customHeight="1">
      <c r="A31" s="678">
        <f t="shared" si="0"/>
        <v>26</v>
      </c>
      <c r="B31" s="255"/>
      <c r="C31" s="255"/>
      <c r="D31" s="255"/>
      <c r="E31" s="255"/>
      <c r="F31" s="255"/>
      <c r="G31" s="255"/>
      <c r="H31" s="255"/>
      <c r="I31" s="256"/>
    </row>
    <row r="32" spans="1:9" ht="15" customHeight="1">
      <c r="A32" s="678">
        <f t="shared" si="0"/>
        <v>27</v>
      </c>
      <c r="B32" s="255"/>
      <c r="C32" s="255"/>
      <c r="D32" s="255"/>
      <c r="E32" s="255"/>
      <c r="F32" s="255"/>
      <c r="G32" s="255"/>
      <c r="H32" s="255"/>
      <c r="I32" s="256"/>
    </row>
    <row r="33" spans="1:9" ht="15" customHeight="1">
      <c r="A33" s="678">
        <f t="shared" si="0"/>
        <v>28</v>
      </c>
      <c r="B33" s="255"/>
      <c r="C33" s="255"/>
      <c r="D33" s="255"/>
      <c r="E33" s="255"/>
      <c r="F33" s="255"/>
      <c r="G33" s="255"/>
      <c r="H33" s="255"/>
      <c r="I33" s="256"/>
    </row>
    <row r="34" spans="1:9" ht="15" customHeight="1">
      <c r="A34" s="678">
        <f t="shared" si="0"/>
        <v>29</v>
      </c>
      <c r="B34" s="255"/>
      <c r="C34" s="255"/>
      <c r="D34" s="255"/>
      <c r="E34" s="255"/>
      <c r="F34" s="255"/>
      <c r="G34" s="255"/>
      <c r="H34" s="255"/>
      <c r="I34" s="256"/>
    </row>
    <row r="35" spans="1:9" ht="15" customHeight="1">
      <c r="A35" s="678">
        <f t="shared" si="0"/>
        <v>30</v>
      </c>
      <c r="B35" s="255"/>
      <c r="C35" s="255"/>
      <c r="D35" s="255"/>
      <c r="E35" s="255"/>
      <c r="F35" s="255"/>
      <c r="G35" s="255"/>
      <c r="H35" s="255"/>
      <c r="I35" s="256"/>
    </row>
    <row r="36" spans="1:9" ht="15" customHeight="1">
      <c r="A36" s="678">
        <f t="shared" si="0"/>
        <v>31</v>
      </c>
      <c r="B36" s="255"/>
      <c r="C36" s="255"/>
      <c r="D36" s="255"/>
      <c r="E36" s="255"/>
      <c r="F36" s="255"/>
      <c r="G36" s="255"/>
      <c r="H36" s="255"/>
      <c r="I36" s="256"/>
    </row>
    <row r="37" spans="1:9" ht="15" customHeight="1">
      <c r="A37" s="678">
        <f t="shared" si="0"/>
        <v>32</v>
      </c>
      <c r="B37" s="255"/>
      <c r="C37" s="255"/>
      <c r="D37" s="255"/>
      <c r="E37" s="255"/>
      <c r="F37" s="255"/>
      <c r="G37" s="255"/>
      <c r="H37" s="255"/>
      <c r="I37" s="256"/>
    </row>
    <row r="38" spans="1:9" ht="15" customHeight="1">
      <c r="A38" s="678">
        <f t="shared" si="0"/>
        <v>33</v>
      </c>
      <c r="B38" s="255"/>
      <c r="C38" s="255"/>
      <c r="D38" s="255"/>
      <c r="E38" s="255"/>
      <c r="F38" s="255"/>
      <c r="G38" s="255"/>
      <c r="H38" s="255"/>
      <c r="I38" s="256"/>
    </row>
    <row r="39" spans="1:9" ht="15" customHeight="1">
      <c r="A39" s="678">
        <f t="shared" si="0"/>
        <v>34</v>
      </c>
      <c r="B39" s="255"/>
      <c r="C39" s="255"/>
      <c r="D39" s="255"/>
      <c r="E39" s="255"/>
      <c r="F39" s="255"/>
      <c r="G39" s="255"/>
      <c r="H39" s="255"/>
      <c r="I39" s="256"/>
    </row>
    <row r="40" spans="1:9" ht="15" customHeight="1">
      <c r="A40" s="678">
        <f t="shared" si="0"/>
        <v>35</v>
      </c>
      <c r="B40" s="255"/>
      <c r="C40" s="255"/>
      <c r="D40" s="255"/>
      <c r="E40" s="255"/>
      <c r="F40" s="255"/>
      <c r="G40" s="255"/>
      <c r="H40" s="255"/>
      <c r="I40" s="256"/>
    </row>
    <row r="41" spans="1:9" ht="15" customHeight="1">
      <c r="A41" s="678">
        <f t="shared" si="0"/>
        <v>36</v>
      </c>
      <c r="B41" s="255"/>
      <c r="C41" s="255"/>
      <c r="D41" s="255"/>
      <c r="E41" s="255"/>
      <c r="F41" s="255"/>
      <c r="G41" s="255"/>
      <c r="H41" s="255"/>
      <c r="I41" s="256"/>
    </row>
    <row r="43" spans="1:9">
      <c r="I43" s="856" t="s">
        <v>2256</v>
      </c>
    </row>
  </sheetData>
  <printOptions horizontalCentered="1" verticalCentered="1"/>
  <pageMargins left="0" right="0" top="0" bottom="0" header="0.5" footer="0.5"/>
  <pageSetup scale="91" fitToHeight="0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B2C39-FB13-46E0-825B-BDBE188AE618}">
  <sheetPr>
    <pageSetUpPr fitToPage="1"/>
  </sheetPr>
  <dimension ref="A1:I45"/>
  <sheetViews>
    <sheetView topLeftCell="D12" zoomScaleNormal="100" workbookViewId="0">
      <selection activeCell="I46" sqref="I46"/>
    </sheetView>
  </sheetViews>
  <sheetFormatPr defaultColWidth="11.6640625" defaultRowHeight="13.2"/>
  <cols>
    <col min="1" max="1" width="4.6640625" style="1" customWidth="1"/>
    <col min="2" max="2" width="51.109375" style="1" customWidth="1"/>
    <col min="3" max="9" width="17.6640625" style="1" customWidth="1"/>
    <col min="10" max="16384" width="11.6640625" style="1"/>
  </cols>
  <sheetData>
    <row r="1" spans="1:9" s="24" customFormat="1" ht="21" customHeight="1">
      <c r="A1" s="234" t="s">
        <v>2054</v>
      </c>
      <c r="B1" s="620"/>
      <c r="C1" s="620"/>
      <c r="D1" s="620"/>
      <c r="E1" s="620"/>
      <c r="F1" s="620"/>
      <c r="G1" s="620"/>
      <c r="H1" s="620"/>
      <c r="I1" s="692" t="s">
        <v>2055</v>
      </c>
    </row>
    <row r="2" spans="1:9" s="24" customFormat="1" ht="21" customHeight="1">
      <c r="A2" s="235" t="s">
        <v>2381</v>
      </c>
      <c r="H2" s="546"/>
      <c r="I2" s="693" t="s">
        <v>2431</v>
      </c>
    </row>
    <row r="3" spans="1:9" s="24" customFormat="1" ht="21" customHeight="1">
      <c r="A3" s="235" t="s">
        <v>2382</v>
      </c>
      <c r="H3" s="24" t="s">
        <v>2207</v>
      </c>
      <c r="I3" s="634"/>
    </row>
    <row r="4" spans="1:9" s="24" customFormat="1" ht="21" customHeight="1">
      <c r="A4" s="624" t="s">
        <v>2383</v>
      </c>
      <c r="H4" s="24" t="s">
        <v>2445</v>
      </c>
      <c r="I4" s="634"/>
    </row>
    <row r="5" spans="1:9" s="24" customFormat="1" ht="21" customHeight="1">
      <c r="A5" s="624" t="s">
        <v>2402</v>
      </c>
      <c r="B5" s="634"/>
      <c r="C5" s="378" t="s">
        <v>2</v>
      </c>
      <c r="D5" s="378" t="s">
        <v>1905</v>
      </c>
      <c r="E5" s="378" t="s">
        <v>2056</v>
      </c>
      <c r="F5" s="378" t="s">
        <v>2057</v>
      </c>
      <c r="G5" s="378" t="s">
        <v>1905</v>
      </c>
      <c r="H5" s="378" t="s">
        <v>2056</v>
      </c>
      <c r="I5" s="378" t="s">
        <v>2057</v>
      </c>
    </row>
    <row r="6" spans="1:9" s="24" customFormat="1" ht="21" customHeight="1">
      <c r="A6" s="656"/>
      <c r="B6" s="657"/>
      <c r="C6" s="379" t="s">
        <v>6</v>
      </c>
      <c r="D6" s="379" t="s">
        <v>2058</v>
      </c>
      <c r="E6" s="379" t="s">
        <v>2058</v>
      </c>
      <c r="F6" s="379" t="s">
        <v>2058</v>
      </c>
      <c r="G6" s="379" t="s">
        <v>2058</v>
      </c>
      <c r="H6" s="379" t="s">
        <v>2058</v>
      </c>
      <c r="I6" s="379" t="s">
        <v>2058</v>
      </c>
    </row>
    <row r="7" spans="1:9" s="24" customFormat="1" ht="21" customHeight="1">
      <c r="A7" s="658"/>
      <c r="B7" s="659" t="s">
        <v>1959</v>
      </c>
      <c r="C7" s="398" t="s">
        <v>14</v>
      </c>
      <c r="D7" s="398" t="s">
        <v>2059</v>
      </c>
      <c r="E7" s="398" t="s">
        <v>2059</v>
      </c>
      <c r="F7" s="398" t="s">
        <v>2059</v>
      </c>
      <c r="G7" s="398" t="s">
        <v>2060</v>
      </c>
      <c r="H7" s="398" t="s">
        <v>2060</v>
      </c>
      <c r="I7" s="398" t="s">
        <v>2060</v>
      </c>
    </row>
    <row r="8" spans="1:9" ht="18" customHeight="1">
      <c r="A8" s="168">
        <v>1</v>
      </c>
      <c r="B8" s="5" t="s">
        <v>15</v>
      </c>
      <c r="C8" s="315"/>
      <c r="D8" s="315">
        <v>123402</v>
      </c>
      <c r="E8" s="315">
        <f>D8*2.24%</f>
        <v>2764.2048000000004</v>
      </c>
      <c r="F8" s="315"/>
      <c r="G8" s="315"/>
      <c r="H8" s="315"/>
      <c r="I8" s="315"/>
    </row>
    <row r="9" spans="1:9" ht="18" customHeight="1">
      <c r="A9" s="680">
        <f t="shared" ref="A9:A38" si="0">1+A8</f>
        <v>2</v>
      </c>
      <c r="B9" s="185" t="s">
        <v>16</v>
      </c>
      <c r="C9" s="316"/>
      <c r="D9" s="316"/>
      <c r="E9" s="316"/>
      <c r="F9" s="316"/>
      <c r="G9" s="316"/>
      <c r="H9" s="316"/>
      <c r="I9" s="316"/>
    </row>
    <row r="10" spans="1:9" ht="18" customHeight="1">
      <c r="A10" s="680">
        <f t="shared" si="0"/>
        <v>3</v>
      </c>
      <c r="B10" s="185" t="s">
        <v>17</v>
      </c>
      <c r="C10" s="315"/>
      <c r="D10" s="315"/>
      <c r="E10" s="315"/>
      <c r="F10" s="315"/>
      <c r="G10" s="315"/>
      <c r="H10" s="315"/>
      <c r="I10" s="315"/>
    </row>
    <row r="11" spans="1:9" ht="18" customHeight="1">
      <c r="A11" s="680">
        <f t="shared" si="0"/>
        <v>4</v>
      </c>
      <c r="B11" s="185" t="s">
        <v>1962</v>
      </c>
      <c r="C11" s="315"/>
      <c r="D11" s="315"/>
      <c r="E11" s="315"/>
      <c r="F11" s="315"/>
      <c r="G11" s="315"/>
      <c r="H11" s="315"/>
      <c r="I11" s="315"/>
    </row>
    <row r="12" spans="1:9" ht="18" customHeight="1">
      <c r="A12" s="680">
        <f t="shared" si="0"/>
        <v>5</v>
      </c>
      <c r="B12" s="185" t="s">
        <v>1963</v>
      </c>
      <c r="C12" s="315"/>
      <c r="D12" s="315"/>
      <c r="E12" s="315"/>
      <c r="F12" s="315"/>
      <c r="G12" s="315"/>
      <c r="H12" s="315"/>
      <c r="I12" s="315"/>
    </row>
    <row r="13" spans="1:9" ht="18" customHeight="1" thickBot="1">
      <c r="A13" s="681">
        <f>1+A12</f>
        <v>6</v>
      </c>
      <c r="B13" s="228" t="s">
        <v>35</v>
      </c>
      <c r="C13" s="626"/>
      <c r="D13" s="626"/>
      <c r="E13" s="626"/>
      <c r="F13" s="626"/>
      <c r="G13" s="626"/>
      <c r="H13" s="626"/>
      <c r="I13" s="626"/>
    </row>
    <row r="14" spans="1:9" s="24" customFormat="1" ht="18" customHeight="1" thickTop="1">
      <c r="A14" s="684">
        <f t="shared" si="0"/>
        <v>7</v>
      </c>
      <c r="B14" s="635" t="s">
        <v>36</v>
      </c>
      <c r="C14" s="371">
        <f t="shared" ref="C14:I14" si="1">SUM(C8:C13)</f>
        <v>0</v>
      </c>
      <c r="D14" s="371">
        <f t="shared" si="1"/>
        <v>123402</v>
      </c>
      <c r="E14" s="371">
        <f t="shared" si="1"/>
        <v>2764.2048000000004</v>
      </c>
      <c r="F14" s="371">
        <f t="shared" si="1"/>
        <v>0</v>
      </c>
      <c r="G14" s="371">
        <f t="shared" si="1"/>
        <v>0</v>
      </c>
      <c r="H14" s="371">
        <f t="shared" si="1"/>
        <v>0</v>
      </c>
      <c r="I14" s="371">
        <f t="shared" si="1"/>
        <v>0</v>
      </c>
    </row>
    <row r="15" spans="1:9" ht="18" customHeight="1">
      <c r="A15" s="680">
        <f t="shared" si="0"/>
        <v>8</v>
      </c>
      <c r="B15" s="185" t="s">
        <v>80</v>
      </c>
      <c r="C15" s="316"/>
      <c r="D15" s="316"/>
      <c r="E15" s="316"/>
      <c r="F15" s="316"/>
      <c r="G15" s="316"/>
      <c r="H15" s="316"/>
      <c r="I15" s="316"/>
    </row>
    <row r="16" spans="1:9" ht="18" customHeight="1">
      <c r="A16" s="680">
        <f t="shared" si="0"/>
        <v>9</v>
      </c>
      <c r="B16" s="185" t="s">
        <v>1964</v>
      </c>
      <c r="C16" s="315"/>
      <c r="D16" s="315">
        <v>96408</v>
      </c>
      <c r="E16" s="315">
        <f>D16*2.24%</f>
        <v>2159.5392000000002</v>
      </c>
      <c r="F16" s="315"/>
      <c r="G16" s="315"/>
      <c r="H16" s="315"/>
      <c r="I16" s="315"/>
    </row>
    <row r="17" spans="1:9" ht="18" customHeight="1">
      <c r="A17" s="680">
        <f t="shared" si="0"/>
        <v>10</v>
      </c>
      <c r="B17" s="185" t="s">
        <v>1764</v>
      </c>
      <c r="C17" s="315"/>
      <c r="D17" s="315"/>
      <c r="E17" s="315"/>
      <c r="F17" s="315"/>
      <c r="G17" s="315"/>
      <c r="H17" s="315"/>
      <c r="I17" s="315"/>
    </row>
    <row r="18" spans="1:9" ht="18" customHeight="1">
      <c r="A18" s="680">
        <f t="shared" si="0"/>
        <v>11</v>
      </c>
      <c r="B18" s="185" t="s">
        <v>1767</v>
      </c>
      <c r="C18" s="315"/>
      <c r="D18" s="315">
        <v>26994</v>
      </c>
      <c r="E18" s="315">
        <f>D18*2.24%</f>
        <v>604.66560000000004</v>
      </c>
      <c r="F18" s="315"/>
      <c r="G18" s="315"/>
      <c r="H18" s="315"/>
      <c r="I18" s="315"/>
    </row>
    <row r="19" spans="1:9" s="24" customFormat="1" ht="18" customHeight="1">
      <c r="A19" s="684">
        <f t="shared" si="0"/>
        <v>12</v>
      </c>
      <c r="B19" s="635" t="s">
        <v>48</v>
      </c>
      <c r="C19" s="371">
        <f t="shared" ref="C19:I19" si="2">SUM(C16:C18)</f>
        <v>0</v>
      </c>
      <c r="D19" s="371">
        <f t="shared" si="2"/>
        <v>123402</v>
      </c>
      <c r="E19" s="371">
        <f t="shared" si="2"/>
        <v>2764.2048000000004</v>
      </c>
      <c r="F19" s="371">
        <f t="shared" si="2"/>
        <v>0</v>
      </c>
      <c r="G19" s="371">
        <f t="shared" si="2"/>
        <v>0</v>
      </c>
      <c r="H19" s="371">
        <f t="shared" si="2"/>
        <v>0</v>
      </c>
      <c r="I19" s="371">
        <f t="shared" si="2"/>
        <v>0</v>
      </c>
    </row>
    <row r="20" spans="1:9" ht="18" customHeight="1">
      <c r="A20" s="680">
        <f t="shared" si="0"/>
        <v>13</v>
      </c>
      <c r="B20" s="185" t="s">
        <v>1965</v>
      </c>
      <c r="C20" s="315"/>
      <c r="D20" s="315"/>
      <c r="E20" s="315"/>
      <c r="F20" s="315"/>
      <c r="G20" s="315"/>
      <c r="H20" s="315"/>
      <c r="I20" s="315"/>
    </row>
    <row r="21" spans="1:9" ht="18" customHeight="1">
      <c r="A21" s="680">
        <f t="shared" si="0"/>
        <v>14</v>
      </c>
      <c r="B21" s="185" t="s">
        <v>1966</v>
      </c>
      <c r="C21" s="315"/>
      <c r="D21" s="315"/>
      <c r="E21" s="315"/>
      <c r="F21" s="315"/>
      <c r="G21" s="315"/>
      <c r="H21" s="315"/>
      <c r="I21" s="315"/>
    </row>
    <row r="22" spans="1:9" ht="18" customHeight="1">
      <c r="A22" s="680">
        <f t="shared" si="0"/>
        <v>15</v>
      </c>
      <c r="B22" s="185" t="s">
        <v>1967</v>
      </c>
      <c r="C22" s="315"/>
      <c r="D22" s="315"/>
      <c r="E22" s="315"/>
      <c r="F22" s="315"/>
      <c r="G22" s="315"/>
      <c r="H22" s="315"/>
      <c r="I22" s="315"/>
    </row>
    <row r="23" spans="1:9" s="24" customFormat="1" ht="18" customHeight="1">
      <c r="A23" s="684">
        <f t="shared" si="0"/>
        <v>16</v>
      </c>
      <c r="B23" s="635" t="s">
        <v>53</v>
      </c>
      <c r="C23" s="371">
        <f t="shared" ref="C23:I23" si="3">SUM(C20:C22)</f>
        <v>0</v>
      </c>
      <c r="D23" s="371">
        <f t="shared" si="3"/>
        <v>0</v>
      </c>
      <c r="E23" s="371">
        <f t="shared" si="3"/>
        <v>0</v>
      </c>
      <c r="F23" s="371">
        <f t="shared" si="3"/>
        <v>0</v>
      </c>
      <c r="G23" s="371">
        <f t="shared" si="3"/>
        <v>0</v>
      </c>
      <c r="H23" s="371">
        <f t="shared" si="3"/>
        <v>0</v>
      </c>
      <c r="I23" s="371">
        <f t="shared" si="3"/>
        <v>0</v>
      </c>
    </row>
    <row r="24" spans="1:9" ht="18" customHeight="1">
      <c r="A24" s="680">
        <f t="shared" si="0"/>
        <v>17</v>
      </c>
      <c r="B24" s="185" t="s">
        <v>54</v>
      </c>
      <c r="C24" s="315"/>
      <c r="D24" s="315"/>
      <c r="E24" s="315"/>
      <c r="F24" s="315"/>
      <c r="G24" s="315"/>
      <c r="H24" s="315"/>
      <c r="I24" s="315"/>
    </row>
    <row r="25" spans="1:9" ht="18" customHeight="1">
      <c r="A25" s="680">
        <f t="shared" si="0"/>
        <v>18</v>
      </c>
      <c r="B25" s="185" t="s">
        <v>1968</v>
      </c>
      <c r="C25" s="315"/>
      <c r="D25" s="315"/>
      <c r="E25" s="315"/>
      <c r="F25" s="315"/>
      <c r="G25" s="315"/>
      <c r="H25" s="315"/>
      <c r="I25" s="315"/>
    </row>
    <row r="26" spans="1:9" ht="18" customHeight="1">
      <c r="A26" s="680">
        <f t="shared" si="0"/>
        <v>19</v>
      </c>
      <c r="B26" s="185" t="s">
        <v>1969</v>
      </c>
      <c r="C26" s="315"/>
      <c r="D26" s="315"/>
      <c r="E26" s="315"/>
      <c r="F26" s="315"/>
      <c r="G26" s="315"/>
      <c r="H26" s="315"/>
      <c r="I26" s="315"/>
    </row>
    <row r="27" spans="1:9" ht="18" customHeight="1">
      <c r="A27" s="680">
        <f t="shared" si="0"/>
        <v>20</v>
      </c>
      <c r="B27" s="185" t="s">
        <v>1755</v>
      </c>
      <c r="C27" s="315"/>
      <c r="D27" s="315"/>
      <c r="E27" s="315"/>
      <c r="F27" s="315"/>
      <c r="G27" s="315"/>
      <c r="H27" s="315"/>
      <c r="I27" s="315"/>
    </row>
    <row r="28" spans="1:9" s="24" customFormat="1" ht="18" customHeight="1">
      <c r="A28" s="684">
        <f t="shared" si="0"/>
        <v>21</v>
      </c>
      <c r="B28" s="635" t="s">
        <v>59</v>
      </c>
      <c r="C28" s="371">
        <f t="shared" ref="C28:I28" si="4">SUM(C25:C27)</f>
        <v>0</v>
      </c>
      <c r="D28" s="371">
        <f t="shared" si="4"/>
        <v>0</v>
      </c>
      <c r="E28" s="371">
        <f t="shared" si="4"/>
        <v>0</v>
      </c>
      <c r="F28" s="371">
        <f t="shared" si="4"/>
        <v>0</v>
      </c>
      <c r="G28" s="371">
        <f t="shared" si="4"/>
        <v>0</v>
      </c>
      <c r="H28" s="371">
        <f t="shared" si="4"/>
        <v>0</v>
      </c>
      <c r="I28" s="371">
        <f t="shared" si="4"/>
        <v>0</v>
      </c>
    </row>
    <row r="29" spans="1:9" ht="18" customHeight="1">
      <c r="A29" s="680">
        <f t="shared" si="0"/>
        <v>22</v>
      </c>
      <c r="B29" s="230" t="s">
        <v>1970</v>
      </c>
      <c r="C29" s="315"/>
      <c r="D29" s="315"/>
      <c r="E29" s="315"/>
      <c r="F29" s="315"/>
      <c r="G29" s="315"/>
      <c r="H29" s="315"/>
      <c r="I29" s="315"/>
    </row>
    <row r="30" spans="1:9" ht="18" customHeight="1">
      <c r="A30" s="680">
        <f t="shared" si="0"/>
        <v>23</v>
      </c>
      <c r="B30" s="185" t="s">
        <v>1971</v>
      </c>
      <c r="C30" s="315"/>
      <c r="D30" s="315"/>
      <c r="E30" s="315"/>
      <c r="F30" s="315"/>
      <c r="G30" s="315"/>
      <c r="H30" s="315"/>
      <c r="I30" s="315"/>
    </row>
    <row r="31" spans="1:9" s="24" customFormat="1" ht="18" customHeight="1">
      <c r="A31" s="684">
        <f t="shared" si="0"/>
        <v>24</v>
      </c>
      <c r="B31" s="635" t="s">
        <v>93</v>
      </c>
      <c r="C31" s="371">
        <f t="shared" ref="C31:H31" si="5">SUM(C29:C30)</f>
        <v>0</v>
      </c>
      <c r="D31" s="371">
        <f t="shared" si="5"/>
        <v>0</v>
      </c>
      <c r="E31" s="371">
        <f t="shared" si="5"/>
        <v>0</v>
      </c>
      <c r="F31" s="371">
        <f t="shared" si="5"/>
        <v>0</v>
      </c>
      <c r="G31" s="371">
        <f t="shared" si="5"/>
        <v>0</v>
      </c>
      <c r="H31" s="371">
        <f t="shared" si="5"/>
        <v>0</v>
      </c>
      <c r="I31" s="371">
        <f>SUM(I29:I30)</f>
        <v>0</v>
      </c>
    </row>
    <row r="32" spans="1:9" ht="18" customHeight="1">
      <c r="A32" s="680">
        <f t="shared" si="0"/>
        <v>25</v>
      </c>
      <c r="B32" s="185" t="s">
        <v>64</v>
      </c>
      <c r="C32" s="315"/>
      <c r="D32" s="315"/>
      <c r="E32" s="315"/>
      <c r="F32" s="315"/>
      <c r="G32" s="315"/>
      <c r="H32" s="315"/>
      <c r="I32" s="315"/>
    </row>
    <row r="33" spans="1:9" s="24" customFormat="1" ht="18" customHeight="1" thickBot="1">
      <c r="A33" s="685">
        <f t="shared" si="0"/>
        <v>26</v>
      </c>
      <c r="B33" s="663" t="s">
        <v>65</v>
      </c>
      <c r="C33" s="628">
        <f t="shared" ref="C33:I33" si="6">SUM(+C32+C31+C28+C24+C23+C19)</f>
        <v>0</v>
      </c>
      <c r="D33" s="628">
        <f t="shared" si="6"/>
        <v>123402</v>
      </c>
      <c r="E33" s="628">
        <f t="shared" si="6"/>
        <v>2764.2048000000004</v>
      </c>
      <c r="F33" s="628">
        <f t="shared" si="6"/>
        <v>0</v>
      </c>
      <c r="G33" s="628">
        <f t="shared" si="6"/>
        <v>0</v>
      </c>
      <c r="H33" s="628">
        <f t="shared" si="6"/>
        <v>0</v>
      </c>
      <c r="I33" s="628">
        <f t="shared" si="6"/>
        <v>0</v>
      </c>
    </row>
    <row r="34" spans="1:9" ht="18" customHeight="1" thickTop="1">
      <c r="A34" s="680">
        <f t="shared" si="0"/>
        <v>27</v>
      </c>
      <c r="B34" s="185" t="s">
        <v>2061</v>
      </c>
      <c r="C34" s="316"/>
      <c r="D34" s="316"/>
      <c r="E34" s="316"/>
      <c r="F34" s="316"/>
      <c r="G34" s="316"/>
      <c r="H34" s="316"/>
      <c r="I34" s="316"/>
    </row>
    <row r="35" spans="1:9" s="24" customFormat="1" ht="18" customHeight="1" thickBot="1">
      <c r="A35" s="685">
        <f t="shared" si="0"/>
        <v>28</v>
      </c>
      <c r="B35" s="663" t="s">
        <v>1973</v>
      </c>
      <c r="C35" s="628">
        <f t="shared" ref="C35:H35" si="7">SUM(+C33-C14)</f>
        <v>0</v>
      </c>
      <c r="D35" s="628">
        <f t="shared" si="7"/>
        <v>0</v>
      </c>
      <c r="E35" s="628">
        <f t="shared" si="7"/>
        <v>0</v>
      </c>
      <c r="F35" s="628">
        <f t="shared" si="7"/>
        <v>0</v>
      </c>
      <c r="G35" s="628">
        <f t="shared" si="7"/>
        <v>0</v>
      </c>
      <c r="H35" s="628">
        <f t="shared" si="7"/>
        <v>0</v>
      </c>
      <c r="I35" s="628">
        <f>SUM(+I33-I14)</f>
        <v>0</v>
      </c>
    </row>
    <row r="36" spans="1:9" ht="18" customHeight="1" thickTop="1">
      <c r="A36" s="680">
        <f t="shared" si="0"/>
        <v>29</v>
      </c>
      <c r="B36" s="202" t="s">
        <v>66</v>
      </c>
      <c r="C36" s="231"/>
      <c r="D36" s="231"/>
      <c r="E36" s="231"/>
      <c r="F36" s="231"/>
      <c r="G36" s="231"/>
      <c r="H36" s="231"/>
      <c r="I36" s="231"/>
    </row>
    <row r="37" spans="1:9" ht="18" customHeight="1">
      <c r="A37" s="680">
        <f t="shared" si="0"/>
        <v>30</v>
      </c>
      <c r="B37" s="232" t="s">
        <v>67</v>
      </c>
      <c r="C37" s="660"/>
      <c r="D37" s="644"/>
      <c r="E37" s="644"/>
      <c r="F37" s="644"/>
      <c r="G37" s="644"/>
      <c r="H37" s="644"/>
      <c r="I37" s="644"/>
    </row>
    <row r="38" spans="1:9" ht="18" customHeight="1">
      <c r="A38" s="680">
        <f t="shared" si="0"/>
        <v>31</v>
      </c>
      <c r="B38" s="232" t="s">
        <v>68</v>
      </c>
      <c r="C38" s="660"/>
      <c r="D38" s="644">
        <v>1</v>
      </c>
      <c r="E38" s="644">
        <v>1</v>
      </c>
      <c r="F38" s="644"/>
      <c r="G38" s="644"/>
      <c r="H38" s="644"/>
      <c r="I38" s="644"/>
    </row>
    <row r="39" spans="1:9" s="24" customFormat="1" ht="18" customHeight="1" thickBot="1">
      <c r="A39" s="633">
        <f>1+A38</f>
        <v>32</v>
      </c>
      <c r="B39" s="661" t="s">
        <v>69</v>
      </c>
      <c r="C39" s="662">
        <f>SUM(C37:C38)</f>
        <v>0</v>
      </c>
      <c r="D39" s="662">
        <f t="shared" ref="D39:I39" si="8">SUM(D37:D38)</f>
        <v>1</v>
      </c>
      <c r="E39" s="662">
        <f t="shared" si="8"/>
        <v>1</v>
      </c>
      <c r="F39" s="662">
        <f t="shared" si="8"/>
        <v>0</v>
      </c>
      <c r="G39" s="662">
        <f t="shared" si="8"/>
        <v>0</v>
      </c>
      <c r="H39" s="662">
        <f t="shared" si="8"/>
        <v>0</v>
      </c>
      <c r="I39" s="662">
        <f t="shared" si="8"/>
        <v>0</v>
      </c>
    </row>
    <row r="40" spans="1:9" ht="18" customHeight="1" thickTop="1">
      <c r="A40" s="679">
        <f>1+A39</f>
        <v>33</v>
      </c>
      <c r="B40" s="208" t="s">
        <v>70</v>
      </c>
      <c r="C40" s="217"/>
      <c r="D40" s="217"/>
      <c r="E40" s="217"/>
      <c r="F40" s="217"/>
      <c r="G40" s="217"/>
      <c r="H40" s="217"/>
      <c r="I40" s="217"/>
    </row>
    <row r="41" spans="1:9" ht="18" customHeight="1" thickBot="1">
      <c r="A41" s="682">
        <f>1+A40</f>
        <v>34</v>
      </c>
      <c r="B41" s="209" t="s">
        <v>71</v>
      </c>
      <c r="C41" s="218"/>
      <c r="D41" s="218"/>
      <c r="E41" s="218"/>
      <c r="F41" s="218"/>
      <c r="G41" s="218"/>
      <c r="H41" s="218"/>
      <c r="I41" s="218"/>
    </row>
    <row r="42" spans="1:9" ht="13.8" thickTop="1"/>
    <row r="45" spans="1:9">
      <c r="I45" s="553" t="s">
        <v>2257</v>
      </c>
    </row>
  </sheetData>
  <printOptions horizontalCentered="1" verticalCentered="1"/>
  <pageMargins left="0" right="0" top="0" bottom="0" header="0.5" footer="0.5"/>
  <pageSetup scale="77" fitToHeight="0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959E4-3E57-45D8-8778-7EF6DD3A0E19}">
  <sheetPr>
    <pageSetUpPr fitToPage="1"/>
  </sheetPr>
  <dimension ref="A1:K47"/>
  <sheetViews>
    <sheetView topLeftCell="C3" zoomScaleNormal="100" workbookViewId="0">
      <selection activeCell="I48" sqref="I48"/>
    </sheetView>
  </sheetViews>
  <sheetFormatPr defaultColWidth="11.6640625" defaultRowHeight="13.2"/>
  <cols>
    <col min="1" max="1" width="4.6640625" style="1" customWidth="1"/>
    <col min="2" max="2" width="42.6640625" style="1" customWidth="1"/>
    <col min="3" max="4" width="13.6640625" style="1" customWidth="1"/>
    <col min="5" max="5" width="32.6640625" style="1" customWidth="1"/>
    <col min="6" max="9" width="13.6640625" style="1" customWidth="1"/>
    <col min="10" max="16384" width="11.6640625" style="1"/>
  </cols>
  <sheetData>
    <row r="1" spans="1:11" s="24" customFormat="1" ht="21" customHeight="1">
      <c r="A1" s="234" t="s">
        <v>2054</v>
      </c>
      <c r="B1" s="620"/>
      <c r="C1" s="620"/>
      <c r="D1" s="620"/>
      <c r="E1" s="620"/>
      <c r="F1" s="620"/>
      <c r="G1" s="620"/>
      <c r="H1" s="620"/>
      <c r="I1" s="692" t="s">
        <v>2069</v>
      </c>
    </row>
    <row r="2" spans="1:11" s="24" customFormat="1" ht="21" customHeight="1">
      <c r="A2" s="235" t="s">
        <v>2381</v>
      </c>
      <c r="H2" s="546"/>
      <c r="I2" s="693" t="s">
        <v>2431</v>
      </c>
    </row>
    <row r="3" spans="1:11" s="24" customFormat="1" ht="21" customHeight="1">
      <c r="A3" s="235" t="s">
        <v>2382</v>
      </c>
      <c r="H3" s="24" t="s">
        <v>2207</v>
      </c>
      <c r="I3" s="634"/>
    </row>
    <row r="4" spans="1:11" s="24" customFormat="1" ht="21" customHeight="1">
      <c r="A4" s="624" t="s">
        <v>2383</v>
      </c>
      <c r="H4" s="24" t="s">
        <v>2445</v>
      </c>
      <c r="I4" s="634"/>
    </row>
    <row r="5" spans="1:11" s="24" customFormat="1" ht="21" customHeight="1">
      <c r="A5" s="624" t="s">
        <v>2402</v>
      </c>
      <c r="I5" s="657"/>
    </row>
    <row r="6" spans="1:11" s="24" customFormat="1" ht="21" customHeight="1">
      <c r="A6" s="625" t="s">
        <v>2147</v>
      </c>
      <c r="B6" s="664" t="s">
        <v>2070</v>
      </c>
      <c r="C6" s="665"/>
      <c r="D6" s="666"/>
      <c r="E6" s="667"/>
      <c r="F6" s="667"/>
      <c r="G6" s="667"/>
      <c r="H6" s="667"/>
      <c r="I6" s="665"/>
    </row>
    <row r="7" spans="1:11">
      <c r="A7" s="679">
        <v>1</v>
      </c>
      <c r="B7" s="223" t="s">
        <v>2150</v>
      </c>
      <c r="C7" s="223"/>
      <c r="D7" s="223"/>
      <c r="E7" s="223"/>
      <c r="F7" s="223"/>
      <c r="G7" s="223"/>
      <c r="H7" s="223"/>
      <c r="I7" s="224"/>
    </row>
    <row r="8" spans="1:11">
      <c r="A8" s="679">
        <f t="shared" ref="A8:A45" si="0">1+A7</f>
        <v>2</v>
      </c>
      <c r="B8" s="223"/>
      <c r="C8" s="223"/>
      <c r="D8" s="223"/>
      <c r="E8" s="223"/>
      <c r="F8" s="223"/>
      <c r="G8" s="223"/>
      <c r="H8" s="223"/>
      <c r="I8" s="224"/>
      <c r="K8" s="1" t="s">
        <v>94</v>
      </c>
    </row>
    <row r="9" spans="1:11" ht="12.9" customHeight="1">
      <c r="A9" s="679">
        <f t="shared" si="0"/>
        <v>3</v>
      </c>
      <c r="B9" s="223"/>
      <c r="C9" s="223"/>
      <c r="D9" s="223"/>
      <c r="E9" s="223"/>
      <c r="F9" s="223"/>
      <c r="G9" s="223"/>
      <c r="H9" s="223"/>
      <c r="I9" s="224"/>
    </row>
    <row r="10" spans="1:11" ht="12.9" customHeight="1">
      <c r="A10" s="679">
        <f t="shared" si="0"/>
        <v>4</v>
      </c>
      <c r="B10" s="223"/>
      <c r="C10" s="223"/>
      <c r="D10" s="223"/>
      <c r="E10" s="223"/>
      <c r="F10" s="223"/>
      <c r="G10" s="223"/>
      <c r="H10" s="223"/>
      <c r="I10" s="224"/>
    </row>
    <row r="11" spans="1:11" ht="12.9" customHeight="1">
      <c r="A11" s="679">
        <f t="shared" si="0"/>
        <v>5</v>
      </c>
      <c r="B11" s="223"/>
      <c r="C11" s="223"/>
      <c r="D11" s="223"/>
      <c r="E11" s="223"/>
      <c r="F11" s="223"/>
      <c r="G11" s="223"/>
      <c r="H11" s="223"/>
      <c r="I11" s="224"/>
    </row>
    <row r="12" spans="1:11" ht="12.9" customHeight="1">
      <c r="A12" s="679">
        <f t="shared" si="0"/>
        <v>6</v>
      </c>
      <c r="B12" s="223"/>
      <c r="C12" s="223"/>
      <c r="D12" s="223"/>
      <c r="E12" s="223"/>
      <c r="F12" s="223"/>
      <c r="G12" s="223"/>
      <c r="H12" s="223"/>
      <c r="I12" s="224"/>
    </row>
    <row r="13" spans="1:11" ht="12.9" customHeight="1">
      <c r="A13" s="679">
        <f t="shared" si="0"/>
        <v>7</v>
      </c>
      <c r="B13" s="223"/>
      <c r="C13" s="223"/>
      <c r="D13" s="223"/>
      <c r="E13" s="223"/>
      <c r="F13" s="223"/>
      <c r="G13" s="223"/>
      <c r="H13" s="223"/>
      <c r="I13" s="224"/>
    </row>
    <row r="14" spans="1:11" ht="12.9" customHeight="1">
      <c r="A14" s="169">
        <f t="shared" si="0"/>
        <v>8</v>
      </c>
      <c r="B14" s="237" t="s">
        <v>2071</v>
      </c>
      <c r="C14" s="237"/>
      <c r="D14" s="237"/>
      <c r="E14" s="237"/>
      <c r="F14" s="237"/>
      <c r="G14" s="237"/>
      <c r="H14" s="237"/>
      <c r="I14" s="28"/>
    </row>
    <row r="15" spans="1:11" ht="12.9" customHeight="1">
      <c r="A15" s="679">
        <f t="shared" si="0"/>
        <v>9</v>
      </c>
      <c r="B15" s="223" t="s">
        <v>2072</v>
      </c>
      <c r="C15" s="223"/>
      <c r="D15" s="223"/>
      <c r="E15" s="223"/>
      <c r="F15" s="223"/>
      <c r="G15" s="223"/>
      <c r="H15" s="223"/>
      <c r="I15" s="224"/>
    </row>
    <row r="16" spans="1:11" ht="12.9" customHeight="1">
      <c r="A16" s="679">
        <f t="shared" si="0"/>
        <v>10</v>
      </c>
      <c r="B16" s="223" t="s">
        <v>2073</v>
      </c>
      <c r="C16" s="223"/>
      <c r="D16" s="223"/>
      <c r="E16" s="223"/>
      <c r="F16" s="223"/>
      <c r="G16" s="223"/>
      <c r="H16" s="223"/>
      <c r="I16" s="224"/>
    </row>
    <row r="17" spans="1:9" ht="12.9" customHeight="1">
      <c r="A17" s="679">
        <f t="shared" si="0"/>
        <v>11</v>
      </c>
      <c r="B17" s="1" t="s">
        <v>2074</v>
      </c>
      <c r="C17" s="223"/>
      <c r="D17" s="223"/>
      <c r="E17" s="223"/>
      <c r="F17" s="223"/>
      <c r="G17" s="223"/>
      <c r="H17" s="223"/>
      <c r="I17" s="224"/>
    </row>
    <row r="18" spans="1:9" ht="12.9" customHeight="1">
      <c r="A18" s="679">
        <f t="shared" si="0"/>
        <v>12</v>
      </c>
      <c r="B18" s="16" t="s">
        <v>2075</v>
      </c>
      <c r="C18" s="223"/>
      <c r="D18" s="174"/>
      <c r="E18" s="174"/>
      <c r="F18" s="174"/>
      <c r="G18" s="174"/>
      <c r="H18" s="174"/>
      <c r="I18" s="15"/>
    </row>
    <row r="19" spans="1:9" ht="12.9" customHeight="1">
      <c r="A19" s="679">
        <f t="shared" si="0"/>
        <v>13</v>
      </c>
      <c r="B19" s="223"/>
      <c r="C19" s="223"/>
      <c r="D19" s="174"/>
      <c r="E19" s="174"/>
      <c r="F19" s="174"/>
      <c r="G19" s="174"/>
      <c r="H19" s="174"/>
      <c r="I19" s="15"/>
    </row>
    <row r="20" spans="1:9" ht="12.9" customHeight="1">
      <c r="A20" s="679">
        <f t="shared" si="0"/>
        <v>14</v>
      </c>
      <c r="B20" s="16"/>
      <c r="C20" s="174"/>
      <c r="D20" s="174"/>
      <c r="E20" s="174"/>
      <c r="F20" s="174"/>
      <c r="G20" s="174"/>
      <c r="H20" s="174"/>
      <c r="I20" s="15"/>
    </row>
    <row r="21" spans="1:9" ht="12.9" customHeight="1">
      <c r="A21" s="679">
        <f t="shared" si="0"/>
        <v>15</v>
      </c>
      <c r="B21" s="1" t="s">
        <v>2076</v>
      </c>
      <c r="C21" s="174"/>
      <c r="D21" s="174"/>
      <c r="E21" s="174"/>
      <c r="F21" s="174"/>
      <c r="G21" s="174"/>
      <c r="H21" s="174"/>
      <c r="I21" s="238"/>
    </row>
    <row r="22" spans="1:9" ht="12.9" customHeight="1">
      <c r="A22" s="679">
        <f t="shared" si="0"/>
        <v>16</v>
      </c>
      <c r="B22" s="16" t="s">
        <v>2077</v>
      </c>
      <c r="C22" s="174"/>
      <c r="D22" s="174"/>
      <c r="E22" s="174"/>
      <c r="F22" s="174"/>
      <c r="G22" s="174"/>
      <c r="H22" s="174"/>
      <c r="I22" s="15"/>
    </row>
    <row r="23" spans="1:9" ht="12.9" customHeight="1">
      <c r="A23" s="679">
        <f t="shared" si="0"/>
        <v>17</v>
      </c>
      <c r="B23" s="16" t="s">
        <v>2078</v>
      </c>
      <c r="C23" s="174"/>
      <c r="D23" s="174"/>
      <c r="E23" s="174"/>
      <c r="F23" s="174"/>
      <c r="G23" s="174"/>
      <c r="H23" s="174"/>
      <c r="I23" s="15"/>
    </row>
    <row r="24" spans="1:9" ht="12.9" customHeight="1">
      <c r="A24" s="679">
        <f t="shared" si="0"/>
        <v>18</v>
      </c>
      <c r="C24" s="174"/>
      <c r="D24" s="174"/>
      <c r="E24" s="174"/>
      <c r="F24" s="174"/>
      <c r="G24" s="174"/>
      <c r="H24" s="174"/>
      <c r="I24" s="15"/>
    </row>
    <row r="25" spans="1:9" ht="12.9" customHeight="1">
      <c r="A25" s="679">
        <f t="shared" si="0"/>
        <v>19</v>
      </c>
      <c r="B25" s="16"/>
      <c r="C25" s="174"/>
      <c r="D25" s="174"/>
      <c r="E25" s="174"/>
      <c r="F25" s="174"/>
      <c r="G25" s="174"/>
      <c r="H25" s="174"/>
      <c r="I25" s="15"/>
    </row>
    <row r="26" spans="1:9" ht="12.9" customHeight="1">
      <c r="A26" s="679">
        <f t="shared" si="0"/>
        <v>20</v>
      </c>
      <c r="B26" s="14" t="s">
        <v>2079</v>
      </c>
      <c r="C26" s="174"/>
      <c r="D26" s="174"/>
      <c r="E26" s="174"/>
      <c r="F26" s="174"/>
      <c r="G26" s="174"/>
      <c r="H26" s="174"/>
      <c r="I26" s="15"/>
    </row>
    <row r="27" spans="1:9" ht="12.9" customHeight="1">
      <c r="A27" s="679">
        <f t="shared" si="0"/>
        <v>21</v>
      </c>
      <c r="B27" s="174" t="s">
        <v>2080</v>
      </c>
      <c r="C27" s="203"/>
      <c r="D27" s="223"/>
      <c r="E27" s="223"/>
      <c r="F27" s="223"/>
      <c r="G27" s="223"/>
      <c r="H27" s="223"/>
      <c r="I27" s="224"/>
    </row>
    <row r="28" spans="1:9" ht="12.9" customHeight="1">
      <c r="A28" s="679">
        <f t="shared" si="0"/>
        <v>22</v>
      </c>
      <c r="B28" s="174" t="s">
        <v>2077</v>
      </c>
      <c r="C28" s="174"/>
      <c r="D28" s="223"/>
      <c r="E28" s="223"/>
      <c r="F28" s="223"/>
      <c r="G28" s="223"/>
      <c r="H28" s="223"/>
      <c r="I28" s="224"/>
    </row>
    <row r="29" spans="1:9" ht="12.9" customHeight="1">
      <c r="A29" s="679">
        <f t="shared" si="0"/>
        <v>23</v>
      </c>
      <c r="B29" s="174" t="s">
        <v>2078</v>
      </c>
      <c r="C29" s="174"/>
      <c r="D29" s="223"/>
      <c r="E29" s="223"/>
      <c r="F29" s="223"/>
      <c r="G29" s="223"/>
      <c r="H29" s="223"/>
      <c r="I29" s="224"/>
    </row>
    <row r="30" spans="1:9" ht="12.9" customHeight="1">
      <c r="A30" s="679">
        <f t="shared" si="0"/>
        <v>24</v>
      </c>
      <c r="C30" s="174"/>
      <c r="D30" s="223"/>
      <c r="E30" s="223"/>
      <c r="F30" s="223"/>
      <c r="G30" s="223"/>
      <c r="H30" s="223"/>
      <c r="I30" s="224"/>
    </row>
    <row r="31" spans="1:9" ht="12.9" customHeight="1">
      <c r="A31" s="679">
        <f t="shared" si="0"/>
        <v>25</v>
      </c>
      <c r="B31" s="16" t="s">
        <v>2081</v>
      </c>
      <c r="C31" s="223"/>
      <c r="D31" s="223"/>
      <c r="E31" s="223"/>
      <c r="F31" s="223"/>
      <c r="G31" s="223"/>
      <c r="H31" s="223"/>
      <c r="I31" s="224"/>
    </row>
    <row r="32" spans="1:9" ht="12.9" customHeight="1">
      <c r="A32" s="679">
        <f t="shared" si="0"/>
        <v>26</v>
      </c>
      <c r="B32" s="237" t="s">
        <v>2082</v>
      </c>
      <c r="C32" s="237"/>
      <c r="D32" s="237"/>
      <c r="E32" s="237"/>
      <c r="F32" s="237"/>
      <c r="G32" s="237"/>
      <c r="H32" s="237"/>
      <c r="I32" s="28"/>
    </row>
    <row r="33" spans="1:9" ht="12.9" customHeight="1">
      <c r="A33" s="679">
        <f t="shared" si="0"/>
        <v>27</v>
      </c>
      <c r="B33" s="223" t="s">
        <v>2081</v>
      </c>
      <c r="C33" s="223"/>
      <c r="D33" s="223"/>
      <c r="E33" s="223"/>
      <c r="F33" s="223"/>
      <c r="G33" s="223"/>
      <c r="H33" s="223"/>
      <c r="I33" s="224"/>
    </row>
    <row r="34" spans="1:9" ht="12.9" customHeight="1">
      <c r="A34" s="679">
        <f t="shared" si="0"/>
        <v>28</v>
      </c>
      <c r="B34" s="223" t="s">
        <v>2081</v>
      </c>
      <c r="C34" s="223"/>
      <c r="D34" s="223"/>
      <c r="E34" s="223"/>
      <c r="F34" s="223"/>
      <c r="G34" s="223"/>
      <c r="H34" s="223"/>
      <c r="I34" s="224"/>
    </row>
    <row r="35" spans="1:9" ht="12.9" customHeight="1">
      <c r="A35" s="679">
        <f t="shared" si="0"/>
        <v>29</v>
      </c>
      <c r="B35" s="223" t="s">
        <v>2081</v>
      </c>
      <c r="C35" s="223"/>
      <c r="D35" s="223"/>
      <c r="E35" s="223"/>
      <c r="F35" s="223"/>
      <c r="G35" s="223"/>
      <c r="H35" s="223"/>
      <c r="I35" s="224"/>
    </row>
    <row r="36" spans="1:9" ht="12.9" customHeight="1">
      <c r="A36" s="679">
        <f t="shared" si="0"/>
        <v>30</v>
      </c>
      <c r="B36" s="223" t="s">
        <v>2081</v>
      </c>
      <c r="C36" s="223"/>
      <c r="D36" s="223"/>
      <c r="E36" s="223"/>
      <c r="F36" s="223"/>
      <c r="G36" s="223"/>
      <c r="H36" s="223"/>
      <c r="I36" s="224"/>
    </row>
    <row r="37" spans="1:9" ht="12.9" customHeight="1">
      <c r="A37" s="679">
        <f t="shared" si="0"/>
        <v>31</v>
      </c>
      <c r="B37" s="223" t="s">
        <v>2081</v>
      </c>
      <c r="C37" s="223"/>
      <c r="D37" s="223"/>
      <c r="E37" s="223"/>
      <c r="F37" s="223"/>
      <c r="G37" s="223"/>
      <c r="H37" s="223"/>
      <c r="I37" s="224"/>
    </row>
    <row r="38" spans="1:9" ht="12.9" customHeight="1">
      <c r="A38" s="679">
        <f t="shared" si="0"/>
        <v>32</v>
      </c>
      <c r="B38" s="239"/>
      <c r="C38" s="240"/>
      <c r="D38" s="241"/>
      <c r="E38" s="240"/>
      <c r="F38" s="3" t="s">
        <v>1601</v>
      </c>
      <c r="G38" s="4" t="s">
        <v>2</v>
      </c>
      <c r="H38" s="3" t="s">
        <v>2083</v>
      </c>
      <c r="I38" s="3" t="s">
        <v>2083</v>
      </c>
    </row>
    <row r="39" spans="1:9" ht="12.9" customHeight="1">
      <c r="A39" s="679">
        <f t="shared" si="0"/>
        <v>33</v>
      </c>
      <c r="B39" s="25"/>
      <c r="C39" s="241"/>
      <c r="D39" s="241"/>
      <c r="E39" s="241"/>
      <c r="F39" s="4" t="s">
        <v>1602</v>
      </c>
      <c r="G39" s="241" t="s">
        <v>6</v>
      </c>
      <c r="H39" s="4" t="s">
        <v>2084</v>
      </c>
      <c r="I39" s="4" t="s">
        <v>2084</v>
      </c>
    </row>
    <row r="40" spans="1:9" ht="12.9" customHeight="1">
      <c r="A40" s="679">
        <f t="shared" si="0"/>
        <v>34</v>
      </c>
      <c r="B40" s="242" t="s">
        <v>2085</v>
      </c>
      <c r="C40" s="243"/>
      <c r="D40" s="243"/>
      <c r="E40" s="243"/>
      <c r="F40" s="26" t="s">
        <v>11</v>
      </c>
      <c r="G40" s="26" t="s">
        <v>14</v>
      </c>
      <c r="H40" s="26" t="s">
        <v>2059</v>
      </c>
      <c r="I40" s="26" t="s">
        <v>2060</v>
      </c>
    </row>
    <row r="41" spans="1:9" ht="12.9" customHeight="1">
      <c r="A41" s="679">
        <f t="shared" si="0"/>
        <v>35</v>
      </c>
      <c r="B41" s="16" t="s">
        <v>2086</v>
      </c>
      <c r="C41" s="174"/>
      <c r="D41" s="174"/>
      <c r="E41" s="174"/>
      <c r="F41" s="5"/>
      <c r="G41" s="5"/>
      <c r="H41" s="5"/>
      <c r="I41" s="5"/>
    </row>
    <row r="42" spans="1:9" ht="12.9" customHeight="1">
      <c r="A42" s="679">
        <f t="shared" si="0"/>
        <v>36</v>
      </c>
      <c r="B42" s="222" t="s">
        <v>2087</v>
      </c>
      <c r="C42" s="174"/>
      <c r="D42" s="174"/>
      <c r="E42" s="174"/>
      <c r="F42" s="5"/>
      <c r="G42" s="5"/>
      <c r="H42" s="5"/>
      <c r="I42" s="5"/>
    </row>
    <row r="43" spans="1:9">
      <c r="A43" s="679">
        <f t="shared" si="0"/>
        <v>37</v>
      </c>
      <c r="B43" s="222" t="s">
        <v>2088</v>
      </c>
      <c r="C43" s="174"/>
      <c r="D43" s="174"/>
      <c r="E43" s="174"/>
      <c r="F43" s="5"/>
      <c r="G43" s="5"/>
      <c r="H43" s="5"/>
      <c r="I43" s="5"/>
    </row>
    <row r="44" spans="1:9">
      <c r="A44" s="679">
        <f t="shared" si="0"/>
        <v>38</v>
      </c>
      <c r="B44" s="222" t="s">
        <v>2089</v>
      </c>
      <c r="C44" s="174"/>
      <c r="D44" s="174"/>
      <c r="E44" s="174"/>
      <c r="F44" s="5"/>
      <c r="G44" s="5"/>
      <c r="H44" s="5"/>
      <c r="I44" s="5"/>
    </row>
    <row r="45" spans="1:9">
      <c r="A45" s="679">
        <f t="shared" si="0"/>
        <v>39</v>
      </c>
      <c r="B45" s="222" t="s">
        <v>2090</v>
      </c>
      <c r="C45" s="174"/>
      <c r="D45" s="174"/>
      <c r="E45" s="174"/>
      <c r="F45" s="5"/>
      <c r="G45" s="5"/>
      <c r="H45" s="5"/>
      <c r="I45" s="5"/>
    </row>
    <row r="47" spans="1:9">
      <c r="I47" s="553" t="s">
        <v>2258</v>
      </c>
    </row>
  </sheetData>
  <printOptions horizontalCentered="1" verticalCentered="1"/>
  <pageMargins left="0" right="0" top="0" bottom="0" header="0.5" footer="0.5"/>
  <pageSetup scale="85" fitToHeight="0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35F6B-2FFE-4C74-8FB8-A6D894C74E8D}">
  <sheetPr>
    <pageSetUpPr fitToPage="1"/>
  </sheetPr>
  <dimension ref="A1:L43"/>
  <sheetViews>
    <sheetView topLeftCell="C5" zoomScaleNormal="100" workbookViewId="0">
      <selection activeCell="I43" sqref="I43"/>
    </sheetView>
  </sheetViews>
  <sheetFormatPr defaultColWidth="11.6640625" defaultRowHeight="13.2"/>
  <cols>
    <col min="1" max="1" width="4.6640625" style="249" customWidth="1"/>
    <col min="2" max="2" width="31.6640625" style="249" customWidth="1"/>
    <col min="3" max="5" width="12.6640625" style="249" customWidth="1"/>
    <col min="6" max="6" width="11.6640625" style="249"/>
    <col min="7" max="7" width="10.6640625" style="249" customWidth="1"/>
    <col min="8" max="8" width="25.109375" style="249" customWidth="1"/>
    <col min="9" max="9" width="30.109375" style="249" customWidth="1"/>
    <col min="10" max="16384" width="11.6640625" style="249"/>
  </cols>
  <sheetData>
    <row r="1" spans="1:12" s="670" customFormat="1" ht="21" customHeight="1">
      <c r="A1" s="668" t="s">
        <v>2054</v>
      </c>
      <c r="B1" s="669"/>
      <c r="C1" s="669"/>
      <c r="D1" s="669"/>
      <c r="E1" s="669"/>
      <c r="F1" s="669"/>
      <c r="G1" s="669"/>
      <c r="H1" s="669"/>
      <c r="I1" s="687" t="s">
        <v>2091</v>
      </c>
    </row>
    <row r="2" spans="1:12" s="670" customFormat="1" ht="21" customHeight="1">
      <c r="A2" s="235" t="s">
        <v>2381</v>
      </c>
      <c r="H2" s="671"/>
      <c r="I2" s="688" t="s">
        <v>2431</v>
      </c>
    </row>
    <row r="3" spans="1:12" s="670" customFormat="1" ht="21" customHeight="1">
      <c r="A3" s="235" t="s">
        <v>2382</v>
      </c>
      <c r="I3" s="837" t="s">
        <v>2207</v>
      </c>
    </row>
    <row r="4" spans="1:12" s="670" customFormat="1" ht="21" customHeight="1">
      <c r="A4" s="624" t="s">
        <v>2383</v>
      </c>
      <c r="I4" s="837" t="s">
        <v>2445</v>
      </c>
    </row>
    <row r="5" spans="1:12" s="670" customFormat="1" ht="21" customHeight="1">
      <c r="A5" s="624" t="s">
        <v>2402</v>
      </c>
      <c r="I5" s="839"/>
    </row>
    <row r="6" spans="1:12" ht="15" customHeight="1">
      <c r="A6" s="686">
        <v>1</v>
      </c>
      <c r="B6" s="252" t="s">
        <v>2092</v>
      </c>
      <c r="C6" s="252"/>
      <c r="D6" s="252"/>
      <c r="E6" s="252"/>
      <c r="F6" s="252"/>
      <c r="G6" s="252"/>
      <c r="H6" s="252"/>
      <c r="I6" s="253"/>
    </row>
    <row r="7" spans="1:12" ht="15" customHeight="1">
      <c r="A7" s="678">
        <f t="shared" ref="A7:A41" si="0">1+A6</f>
        <v>2</v>
      </c>
      <c r="B7" s="255"/>
      <c r="C7" s="255"/>
      <c r="D7" s="255"/>
      <c r="E7" s="255"/>
      <c r="F7" s="255"/>
      <c r="G7" s="255"/>
      <c r="H7" s="255"/>
      <c r="I7" s="256"/>
      <c r="L7" s="249" t="s">
        <v>94</v>
      </c>
    </row>
    <row r="8" spans="1:12" ht="15" customHeight="1">
      <c r="A8" s="678">
        <f t="shared" si="0"/>
        <v>3</v>
      </c>
      <c r="B8" s="255" t="s">
        <v>2018</v>
      </c>
      <c r="C8" s="257">
        <v>96408</v>
      </c>
      <c r="D8" s="255" t="s">
        <v>2182</v>
      </c>
      <c r="E8" s="255"/>
      <c r="F8" s="255"/>
      <c r="G8" s="255"/>
      <c r="H8" s="255"/>
      <c r="I8" s="256"/>
    </row>
    <row r="9" spans="1:12" ht="15" customHeight="1">
      <c r="A9" s="678">
        <f t="shared" si="0"/>
        <v>4</v>
      </c>
      <c r="B9" s="255" t="s">
        <v>2019</v>
      </c>
      <c r="C9" s="257">
        <v>26994</v>
      </c>
      <c r="D9" s="255" t="s">
        <v>2181</v>
      </c>
      <c r="E9" s="255"/>
      <c r="F9" s="255"/>
      <c r="G9" s="255"/>
      <c r="H9" s="255"/>
      <c r="I9" s="256"/>
    </row>
    <row r="10" spans="1:12" ht="15" customHeight="1">
      <c r="A10" s="678">
        <f t="shared" si="0"/>
        <v>5</v>
      </c>
      <c r="B10" s="255"/>
      <c r="C10" s="257"/>
      <c r="D10" s="255"/>
      <c r="E10" s="255"/>
      <c r="F10" s="255"/>
      <c r="G10" s="255"/>
      <c r="H10" s="255"/>
      <c r="I10" s="256"/>
    </row>
    <row r="11" spans="1:12" ht="15" customHeight="1" thickBot="1">
      <c r="A11" s="678">
        <f t="shared" si="0"/>
        <v>6</v>
      </c>
      <c r="B11" s="255" t="s">
        <v>1580</v>
      </c>
      <c r="C11" s="258">
        <f>SUM(C8:C10)</f>
        <v>123402</v>
      </c>
      <c r="D11" s="255"/>
      <c r="E11" s="255"/>
      <c r="F11" s="255"/>
      <c r="G11" s="255"/>
      <c r="H11" s="255"/>
      <c r="I11" s="256"/>
    </row>
    <row r="12" spans="1:12" ht="15" customHeight="1" thickTop="1">
      <c r="A12" s="678">
        <f t="shared" si="0"/>
        <v>7</v>
      </c>
      <c r="B12" s="255"/>
      <c r="C12" s="255"/>
      <c r="D12" s="255"/>
      <c r="E12" s="255"/>
      <c r="F12" s="255"/>
      <c r="G12" s="255"/>
      <c r="H12" s="255"/>
      <c r="I12" s="256"/>
    </row>
    <row r="13" spans="1:12" ht="15" customHeight="1">
      <c r="A13" s="678">
        <f t="shared" si="0"/>
        <v>8</v>
      </c>
      <c r="B13" s="255"/>
      <c r="C13" s="255"/>
      <c r="D13" s="255"/>
      <c r="E13" s="255"/>
      <c r="F13" s="255"/>
      <c r="G13" s="255"/>
      <c r="H13" s="255"/>
      <c r="I13" s="256"/>
    </row>
    <row r="14" spans="1:12" ht="15" customHeight="1">
      <c r="A14" s="678">
        <f t="shared" si="0"/>
        <v>9</v>
      </c>
      <c r="B14" s="255"/>
      <c r="C14" s="255"/>
      <c r="D14" s="255"/>
      <c r="E14" s="255"/>
      <c r="F14" s="255"/>
      <c r="G14" s="255"/>
      <c r="H14" s="255"/>
      <c r="I14" s="256"/>
    </row>
    <row r="15" spans="1:12" ht="15" customHeight="1">
      <c r="A15" s="678">
        <f t="shared" si="0"/>
        <v>10</v>
      </c>
      <c r="B15" s="255"/>
      <c r="C15" s="255"/>
      <c r="D15" s="255"/>
      <c r="E15" s="255"/>
      <c r="F15" s="255"/>
      <c r="G15" s="255"/>
      <c r="H15" s="255"/>
      <c r="I15" s="256"/>
    </row>
    <row r="16" spans="1:12" ht="15" customHeight="1">
      <c r="A16" s="678">
        <f t="shared" si="0"/>
        <v>11</v>
      </c>
      <c r="B16" s="255"/>
      <c r="C16" s="255"/>
      <c r="D16" s="255"/>
      <c r="E16" s="255"/>
      <c r="F16" s="255"/>
      <c r="G16" s="255"/>
      <c r="H16" s="255"/>
      <c r="I16" s="256"/>
    </row>
    <row r="17" spans="1:9" ht="15" customHeight="1">
      <c r="A17" s="678">
        <f t="shared" si="0"/>
        <v>12</v>
      </c>
      <c r="B17" s="255"/>
      <c r="C17" s="255"/>
      <c r="D17" s="255"/>
      <c r="E17" s="255"/>
      <c r="F17" s="255"/>
      <c r="G17" s="255"/>
      <c r="H17" s="255"/>
      <c r="I17" s="256"/>
    </row>
    <row r="18" spans="1:9" ht="15" customHeight="1">
      <c r="A18" s="678">
        <f t="shared" si="0"/>
        <v>13</v>
      </c>
      <c r="B18" s="255"/>
      <c r="C18" s="255"/>
      <c r="D18" s="255"/>
      <c r="E18" s="255"/>
      <c r="F18" s="255"/>
      <c r="G18" s="255"/>
      <c r="H18" s="255"/>
      <c r="I18" s="256"/>
    </row>
    <row r="19" spans="1:9" ht="15" customHeight="1">
      <c r="A19" s="678">
        <f t="shared" si="0"/>
        <v>14</v>
      </c>
      <c r="B19" s="255"/>
      <c r="C19" s="255"/>
      <c r="D19" s="255"/>
      <c r="E19" s="255"/>
      <c r="F19" s="255"/>
      <c r="G19" s="255"/>
      <c r="H19" s="255"/>
      <c r="I19" s="256"/>
    </row>
    <row r="20" spans="1:9" ht="15" customHeight="1">
      <c r="A20" s="678">
        <f t="shared" si="0"/>
        <v>15</v>
      </c>
      <c r="B20" s="255"/>
      <c r="C20" s="255"/>
      <c r="D20" s="255"/>
      <c r="E20" s="255"/>
      <c r="F20" s="255"/>
      <c r="G20" s="255"/>
      <c r="H20" s="255"/>
      <c r="I20" s="256"/>
    </row>
    <row r="21" spans="1:9" ht="15" customHeight="1">
      <c r="A21" s="678">
        <f t="shared" si="0"/>
        <v>16</v>
      </c>
      <c r="B21" s="255"/>
      <c r="C21" s="255"/>
      <c r="D21" s="255"/>
      <c r="E21" s="255"/>
      <c r="F21" s="255"/>
      <c r="G21" s="255"/>
      <c r="H21" s="255"/>
      <c r="I21" s="256"/>
    </row>
    <row r="22" spans="1:9" ht="15" customHeight="1">
      <c r="A22" s="678">
        <f t="shared" si="0"/>
        <v>17</v>
      </c>
      <c r="B22" s="255"/>
      <c r="C22" s="255"/>
      <c r="D22" s="255"/>
      <c r="E22" s="255"/>
      <c r="F22" s="255"/>
      <c r="G22" s="255"/>
      <c r="H22" s="255"/>
      <c r="I22" s="256"/>
    </row>
    <row r="23" spans="1:9" ht="15" customHeight="1">
      <c r="A23" s="678">
        <f t="shared" si="0"/>
        <v>18</v>
      </c>
      <c r="B23" s="255"/>
      <c r="C23" s="255"/>
      <c r="D23" s="255"/>
      <c r="E23" s="255"/>
      <c r="F23" s="255"/>
      <c r="G23" s="255"/>
      <c r="H23" s="255"/>
      <c r="I23" s="256"/>
    </row>
    <row r="24" spans="1:9" ht="15" customHeight="1">
      <c r="A24" s="678">
        <f t="shared" si="0"/>
        <v>19</v>
      </c>
      <c r="B24" s="255"/>
      <c r="C24" s="255"/>
      <c r="D24" s="255"/>
      <c r="E24" s="255"/>
      <c r="F24" s="255"/>
      <c r="G24" s="255"/>
      <c r="H24" s="255"/>
      <c r="I24" s="256"/>
    </row>
    <row r="25" spans="1:9" ht="15" customHeight="1">
      <c r="A25" s="678">
        <f t="shared" si="0"/>
        <v>20</v>
      </c>
      <c r="B25" s="255"/>
      <c r="C25" s="255"/>
      <c r="D25" s="255"/>
      <c r="E25" s="255"/>
      <c r="F25" s="255"/>
      <c r="G25" s="255"/>
      <c r="H25" s="255"/>
      <c r="I25" s="256"/>
    </row>
    <row r="26" spans="1:9" ht="15" customHeight="1">
      <c r="A26" s="678">
        <f t="shared" si="0"/>
        <v>21</v>
      </c>
      <c r="B26" s="255"/>
      <c r="C26" s="255"/>
      <c r="D26" s="255"/>
      <c r="E26" s="255"/>
      <c r="F26" s="255"/>
      <c r="G26" s="255"/>
      <c r="H26" s="255"/>
      <c r="I26" s="256"/>
    </row>
    <row r="27" spans="1:9" ht="15" customHeight="1">
      <c r="A27" s="678">
        <f t="shared" si="0"/>
        <v>22</v>
      </c>
      <c r="B27" s="255"/>
      <c r="C27" s="255"/>
      <c r="D27" s="255"/>
      <c r="E27" s="255"/>
      <c r="F27" s="255"/>
      <c r="G27" s="255"/>
      <c r="H27" s="255"/>
      <c r="I27" s="256"/>
    </row>
    <row r="28" spans="1:9" ht="15" customHeight="1">
      <c r="A28" s="678">
        <f t="shared" si="0"/>
        <v>23</v>
      </c>
      <c r="B28" s="255"/>
      <c r="C28" s="255"/>
      <c r="D28" s="255"/>
      <c r="E28" s="255"/>
      <c r="F28" s="255"/>
      <c r="G28" s="255"/>
      <c r="H28" s="255"/>
      <c r="I28" s="256"/>
    </row>
    <row r="29" spans="1:9" ht="15" customHeight="1">
      <c r="A29" s="678">
        <f t="shared" si="0"/>
        <v>24</v>
      </c>
      <c r="B29" s="255"/>
      <c r="C29" s="255"/>
      <c r="D29" s="255"/>
      <c r="E29" s="255"/>
      <c r="F29" s="255"/>
      <c r="G29" s="255"/>
      <c r="H29" s="255"/>
      <c r="I29" s="256"/>
    </row>
    <row r="30" spans="1:9" ht="15" customHeight="1">
      <c r="A30" s="678">
        <f t="shared" si="0"/>
        <v>25</v>
      </c>
      <c r="B30" s="255"/>
      <c r="C30" s="255"/>
      <c r="D30" s="255"/>
      <c r="E30" s="255"/>
      <c r="F30" s="255"/>
      <c r="G30" s="255"/>
      <c r="H30" s="255"/>
      <c r="I30" s="256"/>
    </row>
    <row r="31" spans="1:9" ht="15" customHeight="1">
      <c r="A31" s="678">
        <f t="shared" si="0"/>
        <v>26</v>
      </c>
      <c r="B31" s="255"/>
      <c r="C31" s="255"/>
      <c r="D31" s="255"/>
      <c r="E31" s="255"/>
      <c r="F31" s="255"/>
      <c r="G31" s="255"/>
      <c r="H31" s="255"/>
      <c r="I31" s="256"/>
    </row>
    <row r="32" spans="1:9" ht="15" customHeight="1">
      <c r="A32" s="678">
        <f t="shared" si="0"/>
        <v>27</v>
      </c>
      <c r="B32" s="255"/>
      <c r="C32" s="255"/>
      <c r="D32" s="255"/>
      <c r="E32" s="255"/>
      <c r="F32" s="255"/>
      <c r="G32" s="255"/>
      <c r="H32" s="255"/>
      <c r="I32" s="256"/>
    </row>
    <row r="33" spans="1:9" ht="15" customHeight="1">
      <c r="A33" s="678">
        <f t="shared" si="0"/>
        <v>28</v>
      </c>
      <c r="B33" s="255"/>
      <c r="C33" s="255"/>
      <c r="D33" s="255"/>
      <c r="E33" s="255"/>
      <c r="F33" s="255"/>
      <c r="G33" s="255"/>
      <c r="H33" s="255"/>
      <c r="I33" s="256"/>
    </row>
    <row r="34" spans="1:9" ht="15" customHeight="1">
      <c r="A34" s="678">
        <f t="shared" si="0"/>
        <v>29</v>
      </c>
      <c r="B34" s="255"/>
      <c r="C34" s="255"/>
      <c r="D34" s="255"/>
      <c r="E34" s="255"/>
      <c r="F34" s="255"/>
      <c r="G34" s="255"/>
      <c r="H34" s="255"/>
      <c r="I34" s="256"/>
    </row>
    <row r="35" spans="1:9" ht="15" customHeight="1">
      <c r="A35" s="678">
        <f t="shared" si="0"/>
        <v>30</v>
      </c>
      <c r="B35" s="255"/>
      <c r="C35" s="255"/>
      <c r="D35" s="255"/>
      <c r="E35" s="255"/>
      <c r="F35" s="255"/>
      <c r="G35" s="255"/>
      <c r="H35" s="255"/>
      <c r="I35" s="256"/>
    </row>
    <row r="36" spans="1:9" ht="15" customHeight="1">
      <c r="A36" s="678">
        <f t="shared" si="0"/>
        <v>31</v>
      </c>
      <c r="B36" s="255"/>
      <c r="C36" s="255"/>
      <c r="D36" s="255"/>
      <c r="E36" s="255"/>
      <c r="F36" s="255"/>
      <c r="G36" s="255"/>
      <c r="H36" s="255"/>
      <c r="I36" s="256"/>
    </row>
    <row r="37" spans="1:9" ht="15" customHeight="1">
      <c r="A37" s="678">
        <f t="shared" si="0"/>
        <v>32</v>
      </c>
      <c r="B37" s="255"/>
      <c r="C37" s="255"/>
      <c r="D37" s="255"/>
      <c r="E37" s="255"/>
      <c r="F37" s="255"/>
      <c r="G37" s="255"/>
      <c r="H37" s="255"/>
      <c r="I37" s="256"/>
    </row>
    <row r="38" spans="1:9" ht="15" customHeight="1">
      <c r="A38" s="678">
        <f t="shared" si="0"/>
        <v>33</v>
      </c>
      <c r="B38" s="255"/>
      <c r="C38" s="255"/>
      <c r="D38" s="255"/>
      <c r="E38" s="255"/>
      <c r="F38" s="255"/>
      <c r="G38" s="255"/>
      <c r="H38" s="255"/>
      <c r="I38" s="256"/>
    </row>
    <row r="39" spans="1:9" ht="15" customHeight="1">
      <c r="A39" s="678">
        <f t="shared" si="0"/>
        <v>34</v>
      </c>
      <c r="B39" s="255"/>
      <c r="C39" s="255"/>
      <c r="D39" s="255"/>
      <c r="E39" s="255"/>
      <c r="F39" s="255"/>
      <c r="G39" s="255"/>
      <c r="H39" s="255"/>
      <c r="I39" s="256"/>
    </row>
    <row r="40" spans="1:9" ht="15" customHeight="1">
      <c r="A40" s="678">
        <f t="shared" si="0"/>
        <v>35</v>
      </c>
      <c r="B40" s="255"/>
      <c r="C40" s="255"/>
      <c r="D40" s="255"/>
      <c r="E40" s="255"/>
      <c r="F40" s="255"/>
      <c r="G40" s="255"/>
      <c r="H40" s="255"/>
      <c r="I40" s="256"/>
    </row>
    <row r="41" spans="1:9" ht="15" customHeight="1">
      <c r="A41" s="678">
        <f t="shared" si="0"/>
        <v>36</v>
      </c>
      <c r="B41" s="255"/>
      <c r="C41" s="255"/>
      <c r="D41" s="255"/>
      <c r="E41" s="255"/>
      <c r="F41" s="255"/>
      <c r="G41" s="255"/>
      <c r="H41" s="255"/>
      <c r="I41" s="256"/>
    </row>
    <row r="42" spans="1:9">
      <c r="A42" s="683"/>
    </row>
    <row r="43" spans="1:9">
      <c r="I43" s="856" t="s">
        <v>2259</v>
      </c>
    </row>
  </sheetData>
  <printOptions horizontalCentered="1" verticalCentered="1"/>
  <pageMargins left="0" right="0" top="0" bottom="0" header="0.5" footer="0.5"/>
  <pageSetup scale="91" fitToHeight="0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1C0BD-84E0-46B6-8256-BE2CD172ED94}">
  <sheetPr>
    <pageSetUpPr fitToPage="1"/>
  </sheetPr>
  <dimension ref="A1:I45"/>
  <sheetViews>
    <sheetView topLeftCell="C12" zoomScaleNormal="100" workbookViewId="0">
      <selection activeCell="I46" sqref="I46"/>
    </sheetView>
  </sheetViews>
  <sheetFormatPr defaultColWidth="11.6640625" defaultRowHeight="13.2"/>
  <cols>
    <col min="1" max="1" width="4.6640625" style="1" customWidth="1"/>
    <col min="2" max="2" width="51.109375" style="1" customWidth="1"/>
    <col min="3" max="9" width="17.6640625" style="1" customWidth="1"/>
    <col min="10" max="16384" width="11.6640625" style="1"/>
  </cols>
  <sheetData>
    <row r="1" spans="1:9" s="24" customFormat="1" ht="21" customHeight="1">
      <c r="A1" s="234" t="s">
        <v>2054</v>
      </c>
      <c r="B1" s="620"/>
      <c r="C1" s="620"/>
      <c r="D1" s="620"/>
      <c r="E1" s="620"/>
      <c r="F1" s="620"/>
      <c r="G1" s="620"/>
      <c r="H1" s="620"/>
      <c r="I1" s="692" t="s">
        <v>2055</v>
      </c>
    </row>
    <row r="2" spans="1:9" s="24" customFormat="1" ht="21" customHeight="1">
      <c r="A2" s="235" t="s">
        <v>2381</v>
      </c>
      <c r="H2" s="546"/>
      <c r="I2" s="693" t="s">
        <v>2431</v>
      </c>
    </row>
    <row r="3" spans="1:9" s="24" customFormat="1" ht="21" customHeight="1">
      <c r="A3" s="235" t="s">
        <v>2382</v>
      </c>
      <c r="H3" s="24" t="s">
        <v>2207</v>
      </c>
      <c r="I3" s="634"/>
    </row>
    <row r="4" spans="1:9" s="24" customFormat="1" ht="21" customHeight="1">
      <c r="A4" s="624" t="s">
        <v>2383</v>
      </c>
      <c r="H4" s="24" t="s">
        <v>2445</v>
      </c>
      <c r="I4" s="634"/>
    </row>
    <row r="5" spans="1:9" s="24" customFormat="1" ht="21" customHeight="1">
      <c r="A5" s="624" t="s">
        <v>2403</v>
      </c>
      <c r="B5" s="634"/>
      <c r="C5" s="378" t="s">
        <v>2</v>
      </c>
      <c r="D5" s="378" t="s">
        <v>1905</v>
      </c>
      <c r="E5" s="378" t="s">
        <v>2056</v>
      </c>
      <c r="F5" s="378" t="s">
        <v>2057</v>
      </c>
      <c r="G5" s="378" t="s">
        <v>1905</v>
      </c>
      <c r="H5" s="378" t="s">
        <v>2056</v>
      </c>
      <c r="I5" s="378" t="s">
        <v>2057</v>
      </c>
    </row>
    <row r="6" spans="1:9" s="24" customFormat="1" ht="21" customHeight="1">
      <c r="A6" s="656"/>
      <c r="B6" s="657"/>
      <c r="C6" s="379" t="s">
        <v>6</v>
      </c>
      <c r="D6" s="379" t="s">
        <v>2058</v>
      </c>
      <c r="E6" s="379" t="s">
        <v>2058</v>
      </c>
      <c r="F6" s="379" t="s">
        <v>2058</v>
      </c>
      <c r="G6" s="379" t="s">
        <v>2058</v>
      </c>
      <c r="H6" s="379" t="s">
        <v>2058</v>
      </c>
      <c r="I6" s="379" t="s">
        <v>2058</v>
      </c>
    </row>
    <row r="7" spans="1:9" s="24" customFormat="1" ht="21" customHeight="1">
      <c r="A7" s="658"/>
      <c r="B7" s="659" t="s">
        <v>1959</v>
      </c>
      <c r="C7" s="398" t="s">
        <v>14</v>
      </c>
      <c r="D7" s="398" t="s">
        <v>2059</v>
      </c>
      <c r="E7" s="398" t="s">
        <v>2059</v>
      </c>
      <c r="F7" s="398" t="s">
        <v>2059</v>
      </c>
      <c r="G7" s="398" t="s">
        <v>2060</v>
      </c>
      <c r="H7" s="398" t="s">
        <v>2060</v>
      </c>
      <c r="I7" s="398" t="s">
        <v>2060</v>
      </c>
    </row>
    <row r="8" spans="1:9" ht="18" customHeight="1">
      <c r="A8" s="168">
        <v>1</v>
      </c>
      <c r="B8" s="5" t="s">
        <v>15</v>
      </c>
      <c r="C8" s="315"/>
      <c r="D8" s="315">
        <v>258400</v>
      </c>
      <c r="E8" s="315">
        <f>D8*2.24%</f>
        <v>5788.1600000000008</v>
      </c>
      <c r="F8" s="315"/>
      <c r="G8" s="315"/>
      <c r="H8" s="315"/>
      <c r="I8" s="315"/>
    </row>
    <row r="9" spans="1:9" ht="18" customHeight="1">
      <c r="A9" s="680">
        <f t="shared" ref="A9:A38" si="0">1+A8</f>
        <v>2</v>
      </c>
      <c r="B9" s="185" t="s">
        <v>16</v>
      </c>
      <c r="C9" s="316"/>
      <c r="D9" s="316"/>
      <c r="E9" s="316"/>
      <c r="F9" s="316"/>
      <c r="G9" s="316"/>
      <c r="H9" s="316"/>
      <c r="I9" s="316"/>
    </row>
    <row r="10" spans="1:9" ht="18" customHeight="1">
      <c r="A10" s="680">
        <f t="shared" si="0"/>
        <v>3</v>
      </c>
      <c r="B10" s="185" t="s">
        <v>17</v>
      </c>
      <c r="C10" s="315"/>
      <c r="D10" s="315"/>
      <c r="E10" s="315"/>
      <c r="F10" s="315"/>
      <c r="G10" s="315"/>
      <c r="H10" s="315"/>
      <c r="I10" s="315"/>
    </row>
    <row r="11" spans="1:9" ht="18" customHeight="1">
      <c r="A11" s="680">
        <f t="shared" si="0"/>
        <v>4</v>
      </c>
      <c r="B11" s="185" t="s">
        <v>1962</v>
      </c>
      <c r="C11" s="315"/>
      <c r="D11" s="315"/>
      <c r="E11" s="315"/>
      <c r="F11" s="315"/>
      <c r="G11" s="315"/>
      <c r="H11" s="315"/>
      <c r="I11" s="315"/>
    </row>
    <row r="12" spans="1:9" ht="18" customHeight="1">
      <c r="A12" s="680">
        <f t="shared" si="0"/>
        <v>5</v>
      </c>
      <c r="B12" s="185" t="s">
        <v>1963</v>
      </c>
      <c r="C12" s="315"/>
      <c r="D12" s="315"/>
      <c r="E12" s="315"/>
      <c r="F12" s="315"/>
      <c r="G12" s="315"/>
      <c r="H12" s="315"/>
      <c r="I12" s="315"/>
    </row>
    <row r="13" spans="1:9" ht="18" customHeight="1" thickBot="1">
      <c r="A13" s="681">
        <f>1+A12</f>
        <v>6</v>
      </c>
      <c r="B13" s="228" t="s">
        <v>35</v>
      </c>
      <c r="C13" s="626"/>
      <c r="D13" s="626"/>
      <c r="E13" s="626"/>
      <c r="F13" s="626"/>
      <c r="G13" s="626"/>
      <c r="H13" s="626"/>
      <c r="I13" s="626"/>
    </row>
    <row r="14" spans="1:9" s="24" customFormat="1" ht="18" customHeight="1" thickTop="1">
      <c r="A14" s="684">
        <f t="shared" si="0"/>
        <v>7</v>
      </c>
      <c r="B14" s="635" t="s">
        <v>36</v>
      </c>
      <c r="C14" s="371">
        <f t="shared" ref="C14:I14" si="1">SUM(C8:C13)</f>
        <v>0</v>
      </c>
      <c r="D14" s="371">
        <f t="shared" si="1"/>
        <v>258400</v>
      </c>
      <c r="E14" s="371">
        <f t="shared" si="1"/>
        <v>5788.1600000000008</v>
      </c>
      <c r="F14" s="371">
        <f t="shared" si="1"/>
        <v>0</v>
      </c>
      <c r="G14" s="371">
        <f t="shared" si="1"/>
        <v>0</v>
      </c>
      <c r="H14" s="371">
        <f t="shared" si="1"/>
        <v>0</v>
      </c>
      <c r="I14" s="371">
        <f t="shared" si="1"/>
        <v>0</v>
      </c>
    </row>
    <row r="15" spans="1:9" ht="18" customHeight="1">
      <c r="A15" s="680">
        <f t="shared" si="0"/>
        <v>8</v>
      </c>
      <c r="B15" s="185" t="s">
        <v>80</v>
      </c>
      <c r="C15" s="316"/>
      <c r="D15" s="316"/>
      <c r="E15" s="316"/>
      <c r="F15" s="316"/>
      <c r="G15" s="316"/>
      <c r="H15" s="316"/>
      <c r="I15" s="316"/>
    </row>
    <row r="16" spans="1:9" ht="18" customHeight="1">
      <c r="A16" s="680">
        <f t="shared" si="0"/>
        <v>9</v>
      </c>
      <c r="B16" s="185" t="s">
        <v>1964</v>
      </c>
      <c r="C16" s="315"/>
      <c r="D16" s="315">
        <v>180000</v>
      </c>
      <c r="E16" s="315">
        <f>D16*2.24%</f>
        <v>4032.0000000000005</v>
      </c>
      <c r="F16" s="315"/>
      <c r="G16" s="315"/>
      <c r="H16" s="315"/>
      <c r="I16" s="315"/>
    </row>
    <row r="17" spans="1:9" ht="18" customHeight="1">
      <c r="A17" s="680">
        <f t="shared" si="0"/>
        <v>10</v>
      </c>
      <c r="B17" s="185" t="s">
        <v>1764</v>
      </c>
      <c r="C17" s="315"/>
      <c r="D17" s="315"/>
      <c r="E17" s="315"/>
      <c r="F17" s="315"/>
      <c r="G17" s="315"/>
      <c r="H17" s="315"/>
      <c r="I17" s="315"/>
    </row>
    <row r="18" spans="1:9" ht="18" customHeight="1">
      <c r="A18" s="680">
        <f t="shared" si="0"/>
        <v>11</v>
      </c>
      <c r="B18" s="185" t="s">
        <v>1767</v>
      </c>
      <c r="C18" s="315"/>
      <c r="D18" s="315">
        <v>50400</v>
      </c>
      <c r="E18" s="315">
        <f>D18*2.24%</f>
        <v>1128.9600000000003</v>
      </c>
      <c r="F18" s="315"/>
      <c r="G18" s="315"/>
      <c r="H18" s="315"/>
      <c r="I18" s="315"/>
    </row>
    <row r="19" spans="1:9" s="24" customFormat="1" ht="18" customHeight="1">
      <c r="A19" s="684">
        <f t="shared" si="0"/>
        <v>12</v>
      </c>
      <c r="B19" s="635" t="s">
        <v>48</v>
      </c>
      <c r="C19" s="371">
        <f t="shared" ref="C19:I19" si="2">SUM(C16:C18)</f>
        <v>0</v>
      </c>
      <c r="D19" s="371">
        <f t="shared" si="2"/>
        <v>230400</v>
      </c>
      <c r="E19" s="371">
        <f t="shared" si="2"/>
        <v>5160.9600000000009</v>
      </c>
      <c r="F19" s="371">
        <f t="shared" si="2"/>
        <v>0</v>
      </c>
      <c r="G19" s="371">
        <f t="shared" si="2"/>
        <v>0</v>
      </c>
      <c r="H19" s="371">
        <f t="shared" si="2"/>
        <v>0</v>
      </c>
      <c r="I19" s="371">
        <f t="shared" si="2"/>
        <v>0</v>
      </c>
    </row>
    <row r="20" spans="1:9" ht="18" customHeight="1">
      <c r="A20" s="680">
        <f t="shared" si="0"/>
        <v>13</v>
      </c>
      <c r="B20" s="185" t="s">
        <v>1965</v>
      </c>
      <c r="C20" s="315"/>
      <c r="D20" s="315">
        <v>15000</v>
      </c>
      <c r="E20" s="315">
        <f t="shared" ref="E20:E22" si="3">D20*2.24%</f>
        <v>336.00000000000006</v>
      </c>
      <c r="F20" s="315"/>
      <c r="G20" s="315"/>
      <c r="H20" s="315"/>
      <c r="I20" s="315"/>
    </row>
    <row r="21" spans="1:9" ht="18" customHeight="1">
      <c r="A21" s="680">
        <f t="shared" si="0"/>
        <v>14</v>
      </c>
      <c r="B21" s="185" t="s">
        <v>1966</v>
      </c>
      <c r="C21" s="315"/>
      <c r="D21" s="315">
        <v>8000</v>
      </c>
      <c r="E21" s="315">
        <f t="shared" si="3"/>
        <v>179.20000000000002</v>
      </c>
      <c r="F21" s="315"/>
      <c r="G21" s="315"/>
      <c r="H21" s="315"/>
      <c r="I21" s="315"/>
    </row>
    <row r="22" spans="1:9" ht="18" customHeight="1">
      <c r="A22" s="680">
        <f t="shared" si="0"/>
        <v>15</v>
      </c>
      <c r="B22" s="185" t="s">
        <v>1967</v>
      </c>
      <c r="C22" s="315"/>
      <c r="D22" s="315">
        <v>5000</v>
      </c>
      <c r="E22" s="315">
        <f t="shared" si="3"/>
        <v>112.00000000000001</v>
      </c>
      <c r="F22" s="315"/>
      <c r="G22" s="315"/>
      <c r="H22" s="315"/>
      <c r="I22" s="315"/>
    </row>
    <row r="23" spans="1:9" s="24" customFormat="1" ht="18" customHeight="1">
      <c r="A23" s="684">
        <f t="shared" si="0"/>
        <v>16</v>
      </c>
      <c r="B23" s="635" t="s">
        <v>53</v>
      </c>
      <c r="C23" s="371">
        <f t="shared" ref="C23:I23" si="4">SUM(C20:C22)</f>
        <v>0</v>
      </c>
      <c r="D23" s="371">
        <f t="shared" si="4"/>
        <v>28000</v>
      </c>
      <c r="E23" s="371">
        <f t="shared" si="4"/>
        <v>627.20000000000005</v>
      </c>
      <c r="F23" s="371">
        <f t="shared" si="4"/>
        <v>0</v>
      </c>
      <c r="G23" s="371">
        <f t="shared" si="4"/>
        <v>0</v>
      </c>
      <c r="H23" s="371">
        <f t="shared" si="4"/>
        <v>0</v>
      </c>
      <c r="I23" s="371">
        <f t="shared" si="4"/>
        <v>0</v>
      </c>
    </row>
    <row r="24" spans="1:9" ht="18" customHeight="1">
      <c r="A24" s="680">
        <f t="shared" si="0"/>
        <v>17</v>
      </c>
      <c r="B24" s="185" t="s">
        <v>54</v>
      </c>
      <c r="C24" s="315"/>
      <c r="D24" s="315"/>
      <c r="E24" s="315"/>
      <c r="F24" s="315"/>
      <c r="G24" s="315"/>
      <c r="H24" s="315"/>
      <c r="I24" s="315"/>
    </row>
    <row r="25" spans="1:9" ht="18" customHeight="1">
      <c r="A25" s="680">
        <f t="shared" si="0"/>
        <v>18</v>
      </c>
      <c r="B25" s="185" t="s">
        <v>1968</v>
      </c>
      <c r="C25" s="315"/>
      <c r="D25" s="315"/>
      <c r="E25" s="315"/>
      <c r="F25" s="315"/>
      <c r="G25" s="315"/>
      <c r="H25" s="315"/>
      <c r="I25" s="315"/>
    </row>
    <row r="26" spans="1:9" ht="18" customHeight="1">
      <c r="A26" s="680">
        <f t="shared" si="0"/>
        <v>19</v>
      </c>
      <c r="B26" s="185" t="s">
        <v>1969</v>
      </c>
      <c r="C26" s="315"/>
      <c r="D26" s="315"/>
      <c r="E26" s="315"/>
      <c r="F26" s="315"/>
      <c r="G26" s="315"/>
      <c r="H26" s="315"/>
      <c r="I26" s="315"/>
    </row>
    <row r="27" spans="1:9" ht="18" customHeight="1">
      <c r="A27" s="680">
        <f t="shared" si="0"/>
        <v>20</v>
      </c>
      <c r="B27" s="185" t="s">
        <v>1755</v>
      </c>
      <c r="C27" s="315"/>
      <c r="D27" s="315"/>
      <c r="E27" s="315"/>
      <c r="F27" s="315"/>
      <c r="G27" s="315"/>
      <c r="H27" s="315"/>
      <c r="I27" s="315"/>
    </row>
    <row r="28" spans="1:9" s="24" customFormat="1" ht="18" customHeight="1">
      <c r="A28" s="684">
        <f t="shared" si="0"/>
        <v>21</v>
      </c>
      <c r="B28" s="635" t="s">
        <v>59</v>
      </c>
      <c r="C28" s="371">
        <f t="shared" ref="C28:I28" si="5">SUM(C25:C27)</f>
        <v>0</v>
      </c>
      <c r="D28" s="371">
        <f t="shared" si="5"/>
        <v>0</v>
      </c>
      <c r="E28" s="371">
        <f t="shared" si="5"/>
        <v>0</v>
      </c>
      <c r="F28" s="371">
        <f t="shared" si="5"/>
        <v>0</v>
      </c>
      <c r="G28" s="371">
        <f t="shared" si="5"/>
        <v>0</v>
      </c>
      <c r="H28" s="371">
        <f t="shared" si="5"/>
        <v>0</v>
      </c>
      <c r="I28" s="371">
        <f t="shared" si="5"/>
        <v>0</v>
      </c>
    </row>
    <row r="29" spans="1:9" ht="18" customHeight="1">
      <c r="A29" s="680">
        <f t="shared" si="0"/>
        <v>22</v>
      </c>
      <c r="B29" s="230" t="s">
        <v>1970</v>
      </c>
      <c r="C29" s="315"/>
      <c r="D29" s="315"/>
      <c r="E29" s="315"/>
      <c r="F29" s="315"/>
      <c r="G29" s="315"/>
      <c r="H29" s="315"/>
      <c r="I29" s="315"/>
    </row>
    <row r="30" spans="1:9" ht="18" customHeight="1">
      <c r="A30" s="680">
        <f t="shared" si="0"/>
        <v>23</v>
      </c>
      <c r="B30" s="185" t="s">
        <v>1971</v>
      </c>
      <c r="C30" s="315"/>
      <c r="D30" s="315"/>
      <c r="E30" s="315"/>
      <c r="F30" s="315"/>
      <c r="G30" s="315"/>
      <c r="H30" s="315"/>
      <c r="I30" s="315"/>
    </row>
    <row r="31" spans="1:9" s="24" customFormat="1" ht="18" customHeight="1">
      <c r="A31" s="684">
        <f t="shared" si="0"/>
        <v>24</v>
      </c>
      <c r="B31" s="635" t="s">
        <v>93</v>
      </c>
      <c r="C31" s="371">
        <f t="shared" ref="C31:H31" si="6">SUM(C29:C30)</f>
        <v>0</v>
      </c>
      <c r="D31" s="371">
        <f t="shared" si="6"/>
        <v>0</v>
      </c>
      <c r="E31" s="371">
        <f t="shared" si="6"/>
        <v>0</v>
      </c>
      <c r="F31" s="371">
        <f t="shared" si="6"/>
        <v>0</v>
      </c>
      <c r="G31" s="371">
        <f t="shared" si="6"/>
        <v>0</v>
      </c>
      <c r="H31" s="371">
        <f t="shared" si="6"/>
        <v>0</v>
      </c>
      <c r="I31" s="371">
        <f>SUM(I29:I30)</f>
        <v>0</v>
      </c>
    </row>
    <row r="32" spans="1:9" ht="18" customHeight="1">
      <c r="A32" s="680">
        <f t="shared" si="0"/>
        <v>25</v>
      </c>
      <c r="B32" s="185" t="s">
        <v>64</v>
      </c>
      <c r="C32" s="315"/>
      <c r="D32" s="315"/>
      <c r="E32" s="315"/>
      <c r="F32" s="315"/>
      <c r="G32" s="315"/>
      <c r="H32" s="315"/>
      <c r="I32" s="315"/>
    </row>
    <row r="33" spans="1:9" s="24" customFormat="1" ht="18" customHeight="1" thickBot="1">
      <c r="A33" s="685">
        <f t="shared" si="0"/>
        <v>26</v>
      </c>
      <c r="B33" s="663" t="s">
        <v>65</v>
      </c>
      <c r="C33" s="628">
        <f t="shared" ref="C33:I33" si="7">SUM(+C32+C31+C28+C24+C23+C19)</f>
        <v>0</v>
      </c>
      <c r="D33" s="628">
        <f t="shared" si="7"/>
        <v>258400</v>
      </c>
      <c r="E33" s="628">
        <f t="shared" si="7"/>
        <v>5788.1600000000008</v>
      </c>
      <c r="F33" s="628">
        <f t="shared" si="7"/>
        <v>0</v>
      </c>
      <c r="G33" s="628">
        <f t="shared" si="7"/>
        <v>0</v>
      </c>
      <c r="H33" s="628">
        <f t="shared" si="7"/>
        <v>0</v>
      </c>
      <c r="I33" s="628">
        <f t="shared" si="7"/>
        <v>0</v>
      </c>
    </row>
    <row r="34" spans="1:9" ht="18" customHeight="1" thickTop="1">
      <c r="A34" s="680">
        <f t="shared" si="0"/>
        <v>27</v>
      </c>
      <c r="B34" s="185" t="s">
        <v>2061</v>
      </c>
      <c r="C34" s="316"/>
      <c r="D34" s="316"/>
      <c r="E34" s="316"/>
      <c r="F34" s="316"/>
      <c r="G34" s="316"/>
      <c r="H34" s="316"/>
      <c r="I34" s="316"/>
    </row>
    <row r="35" spans="1:9" ht="18" customHeight="1" thickBot="1">
      <c r="A35" s="681">
        <f t="shared" si="0"/>
        <v>28</v>
      </c>
      <c r="B35" s="228" t="s">
        <v>1973</v>
      </c>
      <c r="C35" s="626">
        <f t="shared" ref="C35:H35" si="8">SUM(+C33-C14)</f>
        <v>0</v>
      </c>
      <c r="D35" s="626">
        <f t="shared" si="8"/>
        <v>0</v>
      </c>
      <c r="E35" s="626">
        <f t="shared" si="8"/>
        <v>0</v>
      </c>
      <c r="F35" s="626">
        <f t="shared" si="8"/>
        <v>0</v>
      </c>
      <c r="G35" s="626">
        <f t="shared" si="8"/>
        <v>0</v>
      </c>
      <c r="H35" s="626">
        <f t="shared" si="8"/>
        <v>0</v>
      </c>
      <c r="I35" s="626">
        <f>SUM(+I33-I14)</f>
        <v>0</v>
      </c>
    </row>
    <row r="36" spans="1:9" ht="18" customHeight="1" thickTop="1">
      <c r="A36" s="680">
        <f t="shared" si="0"/>
        <v>29</v>
      </c>
      <c r="B36" s="202" t="s">
        <v>66</v>
      </c>
      <c r="C36" s="231"/>
      <c r="D36" s="231"/>
      <c r="E36" s="231"/>
      <c r="F36" s="231"/>
      <c r="G36" s="231"/>
      <c r="H36" s="231"/>
      <c r="I36" s="231"/>
    </row>
    <row r="37" spans="1:9" ht="18" customHeight="1">
      <c r="A37" s="680">
        <f t="shared" si="0"/>
        <v>30</v>
      </c>
      <c r="B37" s="232" t="s">
        <v>67</v>
      </c>
      <c r="C37" s="660"/>
      <c r="D37" s="644"/>
      <c r="E37" s="644"/>
      <c r="F37" s="644"/>
      <c r="G37" s="644"/>
      <c r="H37" s="644"/>
      <c r="I37" s="644"/>
    </row>
    <row r="38" spans="1:9" ht="18" customHeight="1">
      <c r="A38" s="680">
        <f t="shared" si="0"/>
        <v>31</v>
      </c>
      <c r="B38" s="232" t="s">
        <v>68</v>
      </c>
      <c r="C38" s="660"/>
      <c r="D38" s="644">
        <v>2</v>
      </c>
      <c r="E38" s="644">
        <v>2</v>
      </c>
      <c r="F38" s="644"/>
      <c r="G38" s="644"/>
      <c r="H38" s="644"/>
      <c r="I38" s="644"/>
    </row>
    <row r="39" spans="1:9" s="24" customFormat="1" ht="18" customHeight="1" thickBot="1">
      <c r="A39" s="633">
        <f>1+A38</f>
        <v>32</v>
      </c>
      <c r="B39" s="661" t="s">
        <v>69</v>
      </c>
      <c r="C39" s="662">
        <f>SUM(C37:C38)</f>
        <v>0</v>
      </c>
      <c r="D39" s="662">
        <f t="shared" ref="D39:I39" si="9">SUM(D37:D38)</f>
        <v>2</v>
      </c>
      <c r="E39" s="662">
        <f t="shared" si="9"/>
        <v>2</v>
      </c>
      <c r="F39" s="662">
        <f t="shared" si="9"/>
        <v>0</v>
      </c>
      <c r="G39" s="662">
        <f t="shared" si="9"/>
        <v>0</v>
      </c>
      <c r="H39" s="662">
        <f t="shared" si="9"/>
        <v>0</v>
      </c>
      <c r="I39" s="662">
        <f t="shared" si="9"/>
        <v>0</v>
      </c>
    </row>
    <row r="40" spans="1:9" ht="18" customHeight="1" thickTop="1">
      <c r="A40" s="679">
        <f>1+A39</f>
        <v>33</v>
      </c>
      <c r="B40" s="208" t="s">
        <v>70</v>
      </c>
      <c r="C40" s="217"/>
      <c r="D40" s="217"/>
      <c r="E40" s="217"/>
      <c r="F40" s="217"/>
      <c r="G40" s="217"/>
      <c r="H40" s="217"/>
      <c r="I40" s="217"/>
    </row>
    <row r="41" spans="1:9" ht="18" customHeight="1" thickBot="1">
      <c r="A41" s="682">
        <f>1+A40</f>
        <v>34</v>
      </c>
      <c r="B41" s="209" t="s">
        <v>71</v>
      </c>
      <c r="C41" s="218"/>
      <c r="D41" s="218"/>
      <c r="E41" s="218"/>
      <c r="F41" s="218"/>
      <c r="G41" s="218"/>
      <c r="H41" s="218"/>
      <c r="I41" s="218"/>
    </row>
    <row r="42" spans="1:9" ht="13.8" thickTop="1"/>
    <row r="45" spans="1:9">
      <c r="I45" s="553" t="s">
        <v>2260</v>
      </c>
    </row>
  </sheetData>
  <printOptions horizontalCentered="1" verticalCentered="1"/>
  <pageMargins left="0" right="0" top="0" bottom="0" header="0.5" footer="0.5"/>
  <pageSetup scale="77" fitToHeight="0" orientation="landscape" r:id="rId1"/>
  <headerFooter alignWithMargins="0"/>
  <ignoredErrors>
    <ignoredError sqref="E19" formula="1"/>
  </ignoredError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F1216-FD8A-417F-8B30-50C55631EBF3}">
  <sheetPr>
    <pageSetUpPr fitToPage="1"/>
  </sheetPr>
  <dimension ref="A1:K47"/>
  <sheetViews>
    <sheetView topLeftCell="D3" zoomScaleNormal="100" workbookViewId="0">
      <selection activeCell="I47" sqref="I47"/>
    </sheetView>
  </sheetViews>
  <sheetFormatPr defaultColWidth="11.6640625" defaultRowHeight="13.2"/>
  <cols>
    <col min="1" max="1" width="4.6640625" style="1" customWidth="1"/>
    <col min="2" max="2" width="42.6640625" style="1" customWidth="1"/>
    <col min="3" max="4" width="13.6640625" style="1" customWidth="1"/>
    <col min="5" max="5" width="32.6640625" style="1" customWidth="1"/>
    <col min="6" max="9" width="13.6640625" style="1" customWidth="1"/>
    <col min="10" max="16384" width="11.6640625" style="1"/>
  </cols>
  <sheetData>
    <row r="1" spans="1:11" s="24" customFormat="1" ht="21" customHeight="1">
      <c r="A1" s="234" t="s">
        <v>2054</v>
      </c>
      <c r="B1" s="620"/>
      <c r="C1" s="620"/>
      <c r="D1" s="620"/>
      <c r="E1" s="620"/>
      <c r="F1" s="620"/>
      <c r="G1" s="620"/>
      <c r="H1" s="620"/>
      <c r="I1" s="692" t="s">
        <v>2069</v>
      </c>
    </row>
    <row r="2" spans="1:11" s="24" customFormat="1" ht="21" customHeight="1">
      <c r="A2" s="235" t="s">
        <v>2381</v>
      </c>
      <c r="H2" s="546"/>
      <c r="I2" s="693" t="s">
        <v>2431</v>
      </c>
    </row>
    <row r="3" spans="1:11" s="24" customFormat="1" ht="21" customHeight="1">
      <c r="A3" s="235" t="s">
        <v>2382</v>
      </c>
      <c r="H3" s="24" t="s">
        <v>2207</v>
      </c>
      <c r="I3" s="634"/>
    </row>
    <row r="4" spans="1:11" s="24" customFormat="1" ht="21" customHeight="1">
      <c r="A4" s="624" t="s">
        <v>2383</v>
      </c>
      <c r="H4" s="24" t="s">
        <v>2445</v>
      </c>
      <c r="I4" s="634"/>
    </row>
    <row r="5" spans="1:11" s="24" customFormat="1" ht="21" customHeight="1">
      <c r="A5" s="624" t="s">
        <v>2403</v>
      </c>
      <c r="I5" s="657"/>
    </row>
    <row r="6" spans="1:11" s="24" customFormat="1" ht="21" customHeight="1">
      <c r="A6" s="625" t="s">
        <v>2147</v>
      </c>
      <c r="B6" s="664" t="s">
        <v>2070</v>
      </c>
      <c r="C6" s="665"/>
      <c r="D6" s="666"/>
      <c r="E6" s="667"/>
      <c r="F6" s="667"/>
      <c r="G6" s="667"/>
      <c r="H6" s="667"/>
      <c r="I6" s="665"/>
    </row>
    <row r="7" spans="1:11">
      <c r="A7" s="679">
        <v>1</v>
      </c>
      <c r="B7" s="223" t="s">
        <v>2206</v>
      </c>
      <c r="C7" s="223"/>
      <c r="D7" s="223"/>
      <c r="E7" s="223"/>
      <c r="F7" s="223"/>
      <c r="G7" s="223"/>
      <c r="H7" s="223"/>
      <c r="I7" s="224"/>
    </row>
    <row r="8" spans="1:11">
      <c r="A8" s="679">
        <f t="shared" ref="A8:A45" si="0">1+A7</f>
        <v>2</v>
      </c>
      <c r="B8" s="223" t="s">
        <v>2156</v>
      </c>
      <c r="C8" s="223"/>
      <c r="D8" s="223"/>
      <c r="E8" s="223"/>
      <c r="F8" s="223"/>
      <c r="G8" s="223"/>
      <c r="H8" s="223"/>
      <c r="I8" s="224"/>
      <c r="K8" s="1" t="s">
        <v>94</v>
      </c>
    </row>
    <row r="9" spans="1:11" ht="12.9" customHeight="1">
      <c r="A9" s="679">
        <f t="shared" si="0"/>
        <v>3</v>
      </c>
      <c r="B9" s="223"/>
      <c r="C9" s="223"/>
      <c r="D9" s="223"/>
      <c r="E9" s="223"/>
      <c r="F9" s="223"/>
      <c r="G9" s="223"/>
      <c r="H9" s="223"/>
      <c r="I9" s="224"/>
    </row>
    <row r="10" spans="1:11" ht="12.9" customHeight="1">
      <c r="A10" s="679">
        <f t="shared" si="0"/>
        <v>4</v>
      </c>
      <c r="B10" s="223"/>
      <c r="C10" s="223"/>
      <c r="D10" s="223"/>
      <c r="E10" s="223"/>
      <c r="F10" s="223"/>
      <c r="G10" s="223"/>
      <c r="H10" s="223"/>
      <c r="I10" s="224"/>
    </row>
    <row r="11" spans="1:11" ht="12.9" customHeight="1">
      <c r="A11" s="679">
        <f t="shared" si="0"/>
        <v>5</v>
      </c>
      <c r="B11" s="223"/>
      <c r="C11" s="223"/>
      <c r="D11" s="223"/>
      <c r="E11" s="223"/>
      <c r="F11" s="223"/>
      <c r="G11" s="223"/>
      <c r="H11" s="223"/>
      <c r="I11" s="224"/>
    </row>
    <row r="12" spans="1:11" ht="12.9" customHeight="1">
      <c r="A12" s="679">
        <f t="shared" si="0"/>
        <v>6</v>
      </c>
      <c r="B12" s="223"/>
      <c r="C12" s="223"/>
      <c r="D12" s="223"/>
      <c r="E12" s="223"/>
      <c r="F12" s="223"/>
      <c r="G12" s="223"/>
      <c r="H12" s="223"/>
      <c r="I12" s="224"/>
    </row>
    <row r="13" spans="1:11" ht="12.9" customHeight="1">
      <c r="A13" s="679">
        <f t="shared" si="0"/>
        <v>7</v>
      </c>
      <c r="B13" s="223"/>
      <c r="C13" s="223"/>
      <c r="D13" s="223"/>
      <c r="E13" s="223"/>
      <c r="F13" s="223"/>
      <c r="G13" s="223"/>
      <c r="H13" s="223"/>
      <c r="I13" s="224"/>
    </row>
    <row r="14" spans="1:11" ht="12.9" customHeight="1">
      <c r="A14" s="169">
        <f t="shared" si="0"/>
        <v>8</v>
      </c>
      <c r="B14" s="237" t="s">
        <v>2071</v>
      </c>
      <c r="C14" s="237"/>
      <c r="D14" s="237"/>
      <c r="E14" s="237"/>
      <c r="F14" s="237"/>
      <c r="G14" s="237"/>
      <c r="H14" s="237"/>
      <c r="I14" s="28"/>
    </row>
    <row r="15" spans="1:11" ht="12.9" customHeight="1">
      <c r="A15" s="679">
        <f t="shared" si="0"/>
        <v>9</v>
      </c>
      <c r="B15" s="223" t="s">
        <v>2072</v>
      </c>
      <c r="C15" s="223"/>
      <c r="D15" s="223"/>
      <c r="E15" s="223"/>
      <c r="F15" s="223"/>
      <c r="G15" s="223"/>
      <c r="H15" s="223"/>
      <c r="I15" s="224"/>
    </row>
    <row r="16" spans="1:11" ht="12.9" customHeight="1">
      <c r="A16" s="679">
        <f t="shared" si="0"/>
        <v>10</v>
      </c>
      <c r="B16" s="223" t="s">
        <v>2073</v>
      </c>
      <c r="C16" s="223"/>
      <c r="D16" s="223"/>
      <c r="E16" s="223"/>
      <c r="F16" s="223"/>
      <c r="G16" s="223"/>
      <c r="H16" s="223"/>
      <c r="I16" s="224"/>
    </row>
    <row r="17" spans="1:9" ht="12.9" customHeight="1">
      <c r="A17" s="679">
        <f t="shared" si="0"/>
        <v>11</v>
      </c>
      <c r="B17" s="1" t="s">
        <v>2074</v>
      </c>
      <c r="C17" s="223"/>
      <c r="D17" s="223"/>
      <c r="E17" s="223"/>
      <c r="F17" s="223"/>
      <c r="G17" s="223"/>
      <c r="H17" s="223"/>
      <c r="I17" s="224"/>
    </row>
    <row r="18" spans="1:9" ht="12.9" customHeight="1">
      <c r="A18" s="679">
        <f t="shared" si="0"/>
        <v>12</v>
      </c>
      <c r="B18" s="16" t="s">
        <v>2075</v>
      </c>
      <c r="C18" s="223"/>
      <c r="D18" s="174"/>
      <c r="E18" s="174"/>
      <c r="F18" s="174"/>
      <c r="G18" s="174"/>
      <c r="H18" s="174"/>
      <c r="I18" s="15"/>
    </row>
    <row r="19" spans="1:9" ht="12.9" customHeight="1">
      <c r="A19" s="679">
        <f t="shared" si="0"/>
        <v>13</v>
      </c>
      <c r="B19" s="223"/>
      <c r="C19" s="223"/>
      <c r="D19" s="174"/>
      <c r="E19" s="174"/>
      <c r="F19" s="174"/>
      <c r="G19" s="174"/>
      <c r="H19" s="174"/>
      <c r="I19" s="15"/>
    </row>
    <row r="20" spans="1:9" ht="12.9" customHeight="1">
      <c r="A20" s="679">
        <f t="shared" si="0"/>
        <v>14</v>
      </c>
      <c r="B20" s="16"/>
      <c r="C20" s="174"/>
      <c r="D20" s="174"/>
      <c r="E20" s="174"/>
      <c r="F20" s="174"/>
      <c r="G20" s="174"/>
      <c r="H20" s="174"/>
      <c r="I20" s="15"/>
    </row>
    <row r="21" spans="1:9" ht="12.9" customHeight="1">
      <c r="A21" s="679">
        <f t="shared" si="0"/>
        <v>15</v>
      </c>
      <c r="B21" s="1" t="s">
        <v>2076</v>
      </c>
      <c r="C21" s="174"/>
      <c r="D21" s="174"/>
      <c r="E21" s="174"/>
      <c r="F21" s="174"/>
      <c r="G21" s="174"/>
      <c r="H21" s="174"/>
      <c r="I21" s="238"/>
    </row>
    <row r="22" spans="1:9" ht="12.9" customHeight="1">
      <c r="A22" s="679">
        <f t="shared" si="0"/>
        <v>16</v>
      </c>
      <c r="B22" s="16" t="s">
        <v>2077</v>
      </c>
      <c r="C22" s="174"/>
      <c r="D22" s="174"/>
      <c r="E22" s="174"/>
      <c r="F22" s="174"/>
      <c r="G22" s="174"/>
      <c r="H22" s="174"/>
      <c r="I22" s="15"/>
    </row>
    <row r="23" spans="1:9" ht="12.9" customHeight="1">
      <c r="A23" s="679">
        <f t="shared" si="0"/>
        <v>17</v>
      </c>
      <c r="B23" s="16" t="s">
        <v>2078</v>
      </c>
      <c r="C23" s="174"/>
      <c r="D23" s="174"/>
      <c r="E23" s="174"/>
      <c r="F23" s="174"/>
      <c r="G23" s="174"/>
      <c r="H23" s="174"/>
      <c r="I23" s="15"/>
    </row>
    <row r="24" spans="1:9" ht="12.9" customHeight="1">
      <c r="A24" s="679">
        <f t="shared" si="0"/>
        <v>18</v>
      </c>
      <c r="C24" s="174"/>
      <c r="D24" s="174"/>
      <c r="E24" s="174"/>
      <c r="F24" s="174"/>
      <c r="G24" s="174"/>
      <c r="H24" s="174"/>
      <c r="I24" s="15"/>
    </row>
    <row r="25" spans="1:9" ht="12.9" customHeight="1">
      <c r="A25" s="679">
        <f t="shared" si="0"/>
        <v>19</v>
      </c>
      <c r="B25" s="16"/>
      <c r="C25" s="174"/>
      <c r="D25" s="174"/>
      <c r="E25" s="174"/>
      <c r="F25" s="174"/>
      <c r="G25" s="174"/>
      <c r="H25" s="174"/>
      <c r="I25" s="15"/>
    </row>
    <row r="26" spans="1:9" ht="12.9" customHeight="1">
      <c r="A26" s="679">
        <f t="shared" si="0"/>
        <v>20</v>
      </c>
      <c r="B26" s="14" t="s">
        <v>2079</v>
      </c>
      <c r="C26" s="174"/>
      <c r="D26" s="174"/>
      <c r="E26" s="174"/>
      <c r="F26" s="174"/>
      <c r="G26" s="174"/>
      <c r="H26" s="174"/>
      <c r="I26" s="15"/>
    </row>
    <row r="27" spans="1:9" ht="12.9" customHeight="1">
      <c r="A27" s="679">
        <f t="shared" si="0"/>
        <v>21</v>
      </c>
      <c r="B27" s="174" t="s">
        <v>2080</v>
      </c>
      <c r="C27" s="203"/>
      <c r="D27" s="223"/>
      <c r="E27" s="223"/>
      <c r="F27" s="223"/>
      <c r="G27" s="223"/>
      <c r="H27" s="223"/>
      <c r="I27" s="224"/>
    </row>
    <row r="28" spans="1:9" ht="12.9" customHeight="1">
      <c r="A28" s="679">
        <f t="shared" si="0"/>
        <v>22</v>
      </c>
      <c r="B28" s="174" t="s">
        <v>2077</v>
      </c>
      <c r="C28" s="174"/>
      <c r="D28" s="223"/>
      <c r="E28" s="223"/>
      <c r="F28" s="223"/>
      <c r="G28" s="223"/>
      <c r="H28" s="223"/>
      <c r="I28" s="224"/>
    </row>
    <row r="29" spans="1:9" ht="12.9" customHeight="1">
      <c r="A29" s="679">
        <f t="shared" si="0"/>
        <v>23</v>
      </c>
      <c r="B29" s="174" t="s">
        <v>2078</v>
      </c>
      <c r="C29" s="174"/>
      <c r="D29" s="223"/>
      <c r="E29" s="223"/>
      <c r="F29" s="223"/>
      <c r="G29" s="223"/>
      <c r="H29" s="223"/>
      <c r="I29" s="224"/>
    </row>
    <row r="30" spans="1:9" ht="12.9" customHeight="1">
      <c r="A30" s="679">
        <f t="shared" si="0"/>
        <v>24</v>
      </c>
      <c r="C30" s="174"/>
      <c r="D30" s="223"/>
      <c r="E30" s="223"/>
      <c r="F30" s="223"/>
      <c r="G30" s="223"/>
      <c r="H30" s="223"/>
      <c r="I30" s="224"/>
    </row>
    <row r="31" spans="1:9" ht="12.9" customHeight="1">
      <c r="A31" s="679">
        <f t="shared" si="0"/>
        <v>25</v>
      </c>
      <c r="B31" s="16" t="s">
        <v>2081</v>
      </c>
      <c r="C31" s="223"/>
      <c r="D31" s="223"/>
      <c r="E31" s="223"/>
      <c r="F31" s="223"/>
      <c r="G31" s="223"/>
      <c r="H31" s="223"/>
      <c r="I31" s="224"/>
    </row>
    <row r="32" spans="1:9" ht="12.9" customHeight="1">
      <c r="A32" s="679">
        <f t="shared" si="0"/>
        <v>26</v>
      </c>
      <c r="B32" s="237" t="s">
        <v>2082</v>
      </c>
      <c r="C32" s="237"/>
      <c r="D32" s="237"/>
      <c r="E32" s="237"/>
      <c r="F32" s="237"/>
      <c r="G32" s="237"/>
      <c r="H32" s="237"/>
      <c r="I32" s="28"/>
    </row>
    <row r="33" spans="1:9" ht="12.9" customHeight="1">
      <c r="A33" s="679">
        <f t="shared" si="0"/>
        <v>27</v>
      </c>
      <c r="B33" s="223" t="s">
        <v>2081</v>
      </c>
      <c r="C33" s="223"/>
      <c r="D33" s="223"/>
      <c r="E33" s="223"/>
      <c r="F33" s="223"/>
      <c r="G33" s="223"/>
      <c r="H33" s="223"/>
      <c r="I33" s="224"/>
    </row>
    <row r="34" spans="1:9" ht="12.9" customHeight="1">
      <c r="A34" s="679">
        <f t="shared" si="0"/>
        <v>28</v>
      </c>
      <c r="B34" s="223" t="s">
        <v>2081</v>
      </c>
      <c r="C34" s="223"/>
      <c r="D34" s="223"/>
      <c r="E34" s="223"/>
      <c r="F34" s="223"/>
      <c r="G34" s="223"/>
      <c r="H34" s="223"/>
      <c r="I34" s="224"/>
    </row>
    <row r="35" spans="1:9" ht="12.9" customHeight="1">
      <c r="A35" s="679">
        <f t="shared" si="0"/>
        <v>29</v>
      </c>
      <c r="B35" s="223" t="s">
        <v>2081</v>
      </c>
      <c r="C35" s="223"/>
      <c r="D35" s="223"/>
      <c r="E35" s="223"/>
      <c r="F35" s="223"/>
      <c r="G35" s="223"/>
      <c r="H35" s="223"/>
      <c r="I35" s="224"/>
    </row>
    <row r="36" spans="1:9" ht="12.9" customHeight="1">
      <c r="A36" s="679">
        <f t="shared" si="0"/>
        <v>30</v>
      </c>
      <c r="B36" s="223" t="s">
        <v>2081</v>
      </c>
      <c r="C36" s="223"/>
      <c r="D36" s="223"/>
      <c r="E36" s="223"/>
      <c r="F36" s="223"/>
      <c r="G36" s="223"/>
      <c r="H36" s="223"/>
      <c r="I36" s="224"/>
    </row>
    <row r="37" spans="1:9" ht="12.9" customHeight="1">
      <c r="A37" s="679">
        <f t="shared" si="0"/>
        <v>31</v>
      </c>
      <c r="B37" s="223" t="s">
        <v>2081</v>
      </c>
      <c r="C37" s="223"/>
      <c r="D37" s="223"/>
      <c r="E37" s="223"/>
      <c r="F37" s="223"/>
      <c r="G37" s="223"/>
      <c r="H37" s="223"/>
      <c r="I37" s="224"/>
    </row>
    <row r="38" spans="1:9" ht="12.9" customHeight="1">
      <c r="A38" s="679">
        <f t="shared" si="0"/>
        <v>32</v>
      </c>
      <c r="B38" s="239"/>
      <c r="C38" s="240"/>
      <c r="D38" s="241"/>
      <c r="E38" s="240"/>
      <c r="F38" s="3" t="s">
        <v>1601</v>
      </c>
      <c r="G38" s="4" t="s">
        <v>2</v>
      </c>
      <c r="H38" s="3" t="s">
        <v>2083</v>
      </c>
      <c r="I38" s="3" t="s">
        <v>2083</v>
      </c>
    </row>
    <row r="39" spans="1:9" ht="12.9" customHeight="1">
      <c r="A39" s="679">
        <f t="shared" si="0"/>
        <v>33</v>
      </c>
      <c r="B39" s="25"/>
      <c r="C39" s="241"/>
      <c r="D39" s="241"/>
      <c r="E39" s="241"/>
      <c r="F39" s="4" t="s">
        <v>1602</v>
      </c>
      <c r="G39" s="241" t="s">
        <v>6</v>
      </c>
      <c r="H39" s="4" t="s">
        <v>2084</v>
      </c>
      <c r="I39" s="4" t="s">
        <v>2084</v>
      </c>
    </row>
    <row r="40" spans="1:9" ht="12.9" customHeight="1">
      <c r="A40" s="679">
        <f t="shared" si="0"/>
        <v>34</v>
      </c>
      <c r="B40" s="242" t="s">
        <v>2085</v>
      </c>
      <c r="C40" s="243"/>
      <c r="D40" s="243"/>
      <c r="E40" s="243"/>
      <c r="F40" s="26" t="s">
        <v>11</v>
      </c>
      <c r="G40" s="26" t="s">
        <v>14</v>
      </c>
      <c r="H40" s="26" t="s">
        <v>2059</v>
      </c>
      <c r="I40" s="26" t="s">
        <v>2060</v>
      </c>
    </row>
    <row r="41" spans="1:9" ht="12.9" customHeight="1">
      <c r="A41" s="679">
        <f t="shared" si="0"/>
        <v>35</v>
      </c>
      <c r="B41" s="16" t="s">
        <v>2086</v>
      </c>
      <c r="C41" s="174"/>
      <c r="D41" s="174"/>
      <c r="E41" s="174"/>
      <c r="F41" s="5"/>
      <c r="G41" s="5"/>
      <c r="H41" s="5"/>
      <c r="I41" s="5"/>
    </row>
    <row r="42" spans="1:9" ht="12.9" customHeight="1">
      <c r="A42" s="679">
        <f t="shared" si="0"/>
        <v>36</v>
      </c>
      <c r="B42" s="222" t="s">
        <v>2087</v>
      </c>
      <c r="C42" s="174"/>
      <c r="D42" s="174"/>
      <c r="E42" s="174"/>
      <c r="F42" s="5"/>
      <c r="G42" s="5"/>
      <c r="H42" s="5"/>
      <c r="I42" s="5"/>
    </row>
    <row r="43" spans="1:9">
      <c r="A43" s="679">
        <f t="shared" si="0"/>
        <v>37</v>
      </c>
      <c r="B43" s="222" t="s">
        <v>2088</v>
      </c>
      <c r="C43" s="174"/>
      <c r="D43" s="174"/>
      <c r="E43" s="174"/>
      <c r="F43" s="5"/>
      <c r="G43" s="5"/>
      <c r="H43" s="5"/>
      <c r="I43" s="5"/>
    </row>
    <row r="44" spans="1:9">
      <c r="A44" s="679">
        <f t="shared" si="0"/>
        <v>38</v>
      </c>
      <c r="B44" s="222" t="s">
        <v>2089</v>
      </c>
      <c r="C44" s="174"/>
      <c r="D44" s="174"/>
      <c r="E44" s="174"/>
      <c r="F44" s="5"/>
      <c r="G44" s="5"/>
      <c r="H44" s="5"/>
      <c r="I44" s="5"/>
    </row>
    <row r="45" spans="1:9">
      <c r="A45" s="679">
        <f t="shared" si="0"/>
        <v>39</v>
      </c>
      <c r="B45" s="222" t="s">
        <v>2090</v>
      </c>
      <c r="C45" s="174"/>
      <c r="D45" s="174"/>
      <c r="E45" s="174"/>
      <c r="F45" s="5"/>
      <c r="G45" s="5"/>
      <c r="H45" s="5"/>
      <c r="I45" s="5"/>
    </row>
    <row r="47" spans="1:9">
      <c r="I47" s="553" t="s">
        <v>2261</v>
      </c>
    </row>
  </sheetData>
  <printOptions horizontalCentered="1" verticalCentered="1"/>
  <pageMargins left="0" right="0" top="0" bottom="0" header="0.5" footer="0.5"/>
  <pageSetup scale="85" fitToHeight="0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1C76B-0B3B-424B-9657-18CB431064AA}">
  <sheetPr>
    <pageSetUpPr fitToPage="1"/>
  </sheetPr>
  <dimension ref="A1:L43"/>
  <sheetViews>
    <sheetView topLeftCell="C5" zoomScaleNormal="100" workbookViewId="0">
      <selection activeCell="I44" sqref="I44"/>
    </sheetView>
  </sheetViews>
  <sheetFormatPr defaultColWidth="11.6640625" defaultRowHeight="13.2"/>
  <cols>
    <col min="1" max="1" width="4.6640625" style="249" customWidth="1"/>
    <col min="2" max="2" width="31.6640625" style="249" customWidth="1"/>
    <col min="3" max="5" width="12.6640625" style="249" customWidth="1"/>
    <col min="6" max="6" width="11.6640625" style="249"/>
    <col min="7" max="7" width="10.6640625" style="249" customWidth="1"/>
    <col min="8" max="8" width="25.109375" style="249" customWidth="1"/>
    <col min="9" max="9" width="30.109375" style="249" customWidth="1"/>
    <col min="10" max="16384" width="11.6640625" style="249"/>
  </cols>
  <sheetData>
    <row r="1" spans="1:12" s="670" customFormat="1" ht="21" customHeight="1">
      <c r="A1" s="668" t="s">
        <v>2054</v>
      </c>
      <c r="B1" s="669"/>
      <c r="C1" s="669"/>
      <c r="D1" s="669"/>
      <c r="E1" s="669"/>
      <c r="F1" s="669"/>
      <c r="G1" s="669"/>
      <c r="H1" s="669"/>
      <c r="I1" s="687" t="s">
        <v>2091</v>
      </c>
    </row>
    <row r="2" spans="1:12" s="670" customFormat="1" ht="21" customHeight="1">
      <c r="A2" s="235" t="s">
        <v>2381</v>
      </c>
      <c r="H2" s="671"/>
      <c r="I2" s="688" t="s">
        <v>2431</v>
      </c>
    </row>
    <row r="3" spans="1:12" s="670" customFormat="1" ht="21" customHeight="1">
      <c r="A3" s="235" t="s">
        <v>2382</v>
      </c>
      <c r="I3" s="837" t="s">
        <v>2207</v>
      </c>
    </row>
    <row r="4" spans="1:12" s="670" customFormat="1" ht="21" customHeight="1">
      <c r="A4" s="624" t="s">
        <v>2383</v>
      </c>
      <c r="I4" s="837" t="s">
        <v>2445</v>
      </c>
    </row>
    <row r="5" spans="1:12" s="670" customFormat="1" ht="21" customHeight="1">
      <c r="A5" s="624" t="s">
        <v>2403</v>
      </c>
      <c r="I5" s="689"/>
    </row>
    <row r="6" spans="1:12" s="670" customFormat="1" ht="15" customHeight="1">
      <c r="A6" s="674">
        <v>1</v>
      </c>
      <c r="B6" s="675" t="s">
        <v>2092</v>
      </c>
      <c r="C6" s="675"/>
      <c r="D6" s="675"/>
      <c r="E6" s="675"/>
      <c r="F6" s="675"/>
      <c r="G6" s="675"/>
      <c r="H6" s="675"/>
      <c r="I6" s="676"/>
    </row>
    <row r="7" spans="1:12" ht="15" customHeight="1">
      <c r="A7" s="254">
        <f t="shared" ref="A7:A41" si="0">1+A6</f>
        <v>2</v>
      </c>
      <c r="B7" s="255"/>
      <c r="C7" s="255"/>
      <c r="D7" s="255"/>
      <c r="E7" s="255"/>
      <c r="F7" s="255"/>
      <c r="G7" s="255"/>
      <c r="H7" s="255"/>
      <c r="I7" s="256"/>
      <c r="L7" s="249" t="s">
        <v>94</v>
      </c>
    </row>
    <row r="8" spans="1:12" ht="15" customHeight="1">
      <c r="A8" s="254">
        <f t="shared" si="0"/>
        <v>3</v>
      </c>
      <c r="B8" s="255" t="s">
        <v>2018</v>
      </c>
      <c r="C8" s="257">
        <v>180000</v>
      </c>
      <c r="D8" s="255" t="s">
        <v>2183</v>
      </c>
      <c r="E8" s="255"/>
      <c r="F8" s="255"/>
      <c r="G8" s="255"/>
      <c r="H8" s="255"/>
      <c r="I8" s="256"/>
    </row>
    <row r="9" spans="1:12" ht="15" customHeight="1">
      <c r="A9" s="254">
        <f t="shared" si="0"/>
        <v>4</v>
      </c>
      <c r="B9" s="255" t="s">
        <v>2019</v>
      </c>
      <c r="C9" s="257">
        <v>50400</v>
      </c>
      <c r="D9" s="255" t="s">
        <v>2181</v>
      </c>
      <c r="E9" s="255"/>
      <c r="F9" s="255"/>
      <c r="G9" s="255"/>
      <c r="H9" s="255"/>
      <c r="I9" s="256"/>
    </row>
    <row r="10" spans="1:12" ht="15" customHeight="1">
      <c r="A10" s="254">
        <f t="shared" si="0"/>
        <v>5</v>
      </c>
      <c r="B10" s="255" t="s">
        <v>50</v>
      </c>
      <c r="C10" s="257">
        <v>15000</v>
      </c>
      <c r="D10" s="255" t="s">
        <v>2184</v>
      </c>
      <c r="E10" s="255"/>
      <c r="F10" s="255"/>
      <c r="G10" s="255"/>
      <c r="H10" s="255"/>
      <c r="I10" s="256"/>
    </row>
    <row r="11" spans="1:12" ht="15" customHeight="1">
      <c r="A11" s="254">
        <f t="shared" si="0"/>
        <v>6</v>
      </c>
      <c r="B11" s="255" t="s">
        <v>51</v>
      </c>
      <c r="C11" s="260">
        <v>8000</v>
      </c>
      <c r="D11" s="255" t="s">
        <v>2185</v>
      </c>
      <c r="E11" s="255"/>
      <c r="F11" s="255"/>
      <c r="G11" s="255"/>
      <c r="H11" s="255"/>
      <c r="I11" s="256"/>
    </row>
    <row r="12" spans="1:12" ht="15" customHeight="1">
      <c r="A12" s="254">
        <f t="shared" si="0"/>
        <v>7</v>
      </c>
      <c r="B12" s="255" t="s">
        <v>52</v>
      </c>
      <c r="C12" s="260">
        <v>5000</v>
      </c>
      <c r="D12" s="255" t="s">
        <v>2186</v>
      </c>
      <c r="E12" s="255"/>
      <c r="F12" s="255"/>
      <c r="G12" s="255"/>
      <c r="H12" s="255"/>
      <c r="I12" s="256"/>
    </row>
    <row r="13" spans="1:12" ht="15" customHeight="1" thickBot="1">
      <c r="A13" s="254">
        <f t="shared" si="0"/>
        <v>8</v>
      </c>
      <c r="B13" s="261" t="s">
        <v>1580</v>
      </c>
      <c r="C13" s="262">
        <f>SUM(C8:C12)</f>
        <v>258400</v>
      </c>
      <c r="D13" s="255"/>
      <c r="E13" s="255"/>
      <c r="F13" s="255"/>
      <c r="G13" s="255"/>
      <c r="H13" s="255"/>
      <c r="I13" s="256"/>
    </row>
    <row r="14" spans="1:12" ht="15" customHeight="1" thickTop="1">
      <c r="A14" s="254">
        <f t="shared" si="0"/>
        <v>9</v>
      </c>
      <c r="B14" s="255"/>
      <c r="C14" s="255"/>
      <c r="D14" s="255"/>
      <c r="E14" s="255"/>
      <c r="F14" s="255"/>
      <c r="G14" s="255"/>
      <c r="H14" s="255"/>
      <c r="I14" s="256"/>
    </row>
    <row r="15" spans="1:12" ht="15" customHeight="1">
      <c r="A15" s="254">
        <f t="shared" si="0"/>
        <v>10</v>
      </c>
      <c r="B15" s="255"/>
      <c r="C15" s="255"/>
      <c r="D15" s="255"/>
      <c r="E15" s="255"/>
      <c r="F15" s="255"/>
      <c r="G15" s="255"/>
      <c r="H15" s="255"/>
      <c r="I15" s="256"/>
    </row>
    <row r="16" spans="1:12" ht="15" customHeight="1">
      <c r="A16" s="254">
        <f t="shared" si="0"/>
        <v>11</v>
      </c>
      <c r="B16" s="255"/>
      <c r="C16" s="255"/>
      <c r="D16" s="255"/>
      <c r="E16" s="255"/>
      <c r="F16" s="255"/>
      <c r="G16" s="255"/>
      <c r="H16" s="255"/>
      <c r="I16" s="256"/>
    </row>
    <row r="17" spans="1:9" ht="15" customHeight="1">
      <c r="A17" s="254">
        <f t="shared" si="0"/>
        <v>12</v>
      </c>
      <c r="B17" s="255"/>
      <c r="C17" s="255"/>
      <c r="D17" s="255"/>
      <c r="E17" s="255"/>
      <c r="F17" s="255"/>
      <c r="G17" s="255"/>
      <c r="H17" s="255"/>
      <c r="I17" s="256"/>
    </row>
    <row r="18" spans="1:9" ht="15" customHeight="1">
      <c r="A18" s="254">
        <f t="shared" si="0"/>
        <v>13</v>
      </c>
      <c r="B18" s="255"/>
      <c r="C18" s="255"/>
      <c r="D18" s="255"/>
      <c r="E18" s="255"/>
      <c r="F18" s="255"/>
      <c r="G18" s="255"/>
      <c r="H18" s="255"/>
      <c r="I18" s="256"/>
    </row>
    <row r="19" spans="1:9" ht="15" customHeight="1">
      <c r="A19" s="254">
        <f t="shared" si="0"/>
        <v>14</v>
      </c>
      <c r="B19" s="255"/>
      <c r="C19" s="255"/>
      <c r="D19" s="255"/>
      <c r="E19" s="255"/>
      <c r="F19" s="255"/>
      <c r="G19" s="255"/>
      <c r="H19" s="255"/>
      <c r="I19" s="256"/>
    </row>
    <row r="20" spans="1:9" ht="15" customHeight="1">
      <c r="A20" s="254">
        <f t="shared" si="0"/>
        <v>15</v>
      </c>
      <c r="B20" s="255"/>
      <c r="C20" s="255"/>
      <c r="D20" s="255"/>
      <c r="E20" s="255"/>
      <c r="F20" s="255"/>
      <c r="G20" s="255"/>
      <c r="H20" s="255"/>
      <c r="I20" s="256"/>
    </row>
    <row r="21" spans="1:9" ht="15" customHeight="1">
      <c r="A21" s="254">
        <f t="shared" si="0"/>
        <v>16</v>
      </c>
      <c r="B21" s="255"/>
      <c r="C21" s="255"/>
      <c r="D21" s="255"/>
      <c r="E21" s="255"/>
      <c r="F21" s="255"/>
      <c r="G21" s="255"/>
      <c r="H21" s="255"/>
      <c r="I21" s="256"/>
    </row>
    <row r="22" spans="1:9" ht="15" customHeight="1">
      <c r="A22" s="254">
        <f t="shared" si="0"/>
        <v>17</v>
      </c>
      <c r="B22" s="255"/>
      <c r="C22" s="255"/>
      <c r="D22" s="255"/>
      <c r="E22" s="255"/>
      <c r="F22" s="255"/>
      <c r="G22" s="255"/>
      <c r="H22" s="255"/>
      <c r="I22" s="256"/>
    </row>
    <row r="23" spans="1:9" ht="15" customHeight="1">
      <c r="A23" s="254">
        <f t="shared" si="0"/>
        <v>18</v>
      </c>
      <c r="B23" s="255"/>
      <c r="C23" s="255"/>
      <c r="D23" s="255"/>
      <c r="E23" s="255"/>
      <c r="F23" s="255"/>
      <c r="G23" s="255"/>
      <c r="H23" s="255"/>
      <c r="I23" s="256"/>
    </row>
    <row r="24" spans="1:9" ht="15" customHeight="1">
      <c r="A24" s="254">
        <f t="shared" si="0"/>
        <v>19</v>
      </c>
      <c r="B24" s="255"/>
      <c r="C24" s="255"/>
      <c r="D24" s="255"/>
      <c r="E24" s="255"/>
      <c r="F24" s="255"/>
      <c r="G24" s="255"/>
      <c r="H24" s="255"/>
      <c r="I24" s="256"/>
    </row>
    <row r="25" spans="1:9" ht="15" customHeight="1">
      <c r="A25" s="254">
        <f t="shared" si="0"/>
        <v>20</v>
      </c>
      <c r="B25" s="255"/>
      <c r="C25" s="255"/>
      <c r="D25" s="255"/>
      <c r="E25" s="255"/>
      <c r="F25" s="255"/>
      <c r="G25" s="255"/>
      <c r="H25" s="255"/>
      <c r="I25" s="256"/>
    </row>
    <row r="26" spans="1:9" ht="15" customHeight="1">
      <c r="A26" s="254">
        <f t="shared" si="0"/>
        <v>21</v>
      </c>
      <c r="B26" s="255"/>
      <c r="C26" s="255"/>
      <c r="D26" s="255"/>
      <c r="E26" s="255"/>
      <c r="F26" s="255"/>
      <c r="G26" s="255"/>
      <c r="H26" s="255"/>
      <c r="I26" s="256"/>
    </row>
    <row r="27" spans="1:9" ht="15" customHeight="1">
      <c r="A27" s="254">
        <f t="shared" si="0"/>
        <v>22</v>
      </c>
      <c r="B27" s="255"/>
      <c r="C27" s="255"/>
      <c r="D27" s="255"/>
      <c r="E27" s="255"/>
      <c r="F27" s="255"/>
      <c r="G27" s="255"/>
      <c r="H27" s="255"/>
      <c r="I27" s="256"/>
    </row>
    <row r="28" spans="1:9" ht="15" customHeight="1">
      <c r="A28" s="254">
        <f t="shared" si="0"/>
        <v>23</v>
      </c>
      <c r="B28" s="255"/>
      <c r="C28" s="255"/>
      <c r="D28" s="255"/>
      <c r="E28" s="255"/>
      <c r="F28" s="255"/>
      <c r="G28" s="255"/>
      <c r="H28" s="255"/>
      <c r="I28" s="256"/>
    </row>
    <row r="29" spans="1:9" ht="15" customHeight="1">
      <c r="A29" s="254">
        <f t="shared" si="0"/>
        <v>24</v>
      </c>
      <c r="B29" s="255"/>
      <c r="C29" s="255"/>
      <c r="D29" s="255"/>
      <c r="E29" s="255"/>
      <c r="F29" s="255"/>
      <c r="G29" s="255"/>
      <c r="H29" s="255"/>
      <c r="I29" s="256"/>
    </row>
    <row r="30" spans="1:9" ht="15" customHeight="1">
      <c r="A30" s="254">
        <f t="shared" si="0"/>
        <v>25</v>
      </c>
      <c r="B30" s="255"/>
      <c r="C30" s="255"/>
      <c r="D30" s="255"/>
      <c r="E30" s="255"/>
      <c r="F30" s="255"/>
      <c r="G30" s="255"/>
      <c r="H30" s="255"/>
      <c r="I30" s="256"/>
    </row>
    <row r="31" spans="1:9" ht="15" customHeight="1">
      <c r="A31" s="254">
        <f t="shared" si="0"/>
        <v>26</v>
      </c>
      <c r="B31" s="255"/>
      <c r="C31" s="255"/>
      <c r="D31" s="255"/>
      <c r="E31" s="255"/>
      <c r="F31" s="255"/>
      <c r="G31" s="255"/>
      <c r="H31" s="255"/>
      <c r="I31" s="256"/>
    </row>
    <row r="32" spans="1:9" ht="15" customHeight="1">
      <c r="A32" s="254">
        <f t="shared" si="0"/>
        <v>27</v>
      </c>
      <c r="B32" s="255"/>
      <c r="C32" s="255"/>
      <c r="D32" s="255"/>
      <c r="E32" s="255"/>
      <c r="F32" s="255"/>
      <c r="G32" s="255"/>
      <c r="H32" s="255"/>
      <c r="I32" s="256"/>
    </row>
    <row r="33" spans="1:9" ht="15" customHeight="1">
      <c r="A33" s="254">
        <f t="shared" si="0"/>
        <v>28</v>
      </c>
      <c r="B33" s="255"/>
      <c r="C33" s="255"/>
      <c r="D33" s="255"/>
      <c r="E33" s="255"/>
      <c r="F33" s="255"/>
      <c r="G33" s="255"/>
      <c r="H33" s="255"/>
      <c r="I33" s="256"/>
    </row>
    <row r="34" spans="1:9" ht="15" customHeight="1">
      <c r="A34" s="254">
        <f t="shared" si="0"/>
        <v>29</v>
      </c>
      <c r="B34" s="255"/>
      <c r="C34" s="255"/>
      <c r="D34" s="255"/>
      <c r="E34" s="255"/>
      <c r="F34" s="255"/>
      <c r="G34" s="255"/>
      <c r="H34" s="255"/>
      <c r="I34" s="256"/>
    </row>
    <row r="35" spans="1:9" ht="15" customHeight="1">
      <c r="A35" s="254">
        <f t="shared" si="0"/>
        <v>30</v>
      </c>
      <c r="B35" s="255"/>
      <c r="C35" s="255"/>
      <c r="D35" s="255"/>
      <c r="E35" s="255"/>
      <c r="F35" s="255"/>
      <c r="G35" s="255"/>
      <c r="H35" s="255"/>
      <c r="I35" s="256"/>
    </row>
    <row r="36" spans="1:9" ht="15" customHeight="1">
      <c r="A36" s="254">
        <f t="shared" si="0"/>
        <v>31</v>
      </c>
      <c r="B36" s="255"/>
      <c r="C36" s="255"/>
      <c r="D36" s="255"/>
      <c r="E36" s="255"/>
      <c r="F36" s="255"/>
      <c r="G36" s="255"/>
      <c r="H36" s="255"/>
      <c r="I36" s="256"/>
    </row>
    <row r="37" spans="1:9" ht="15" customHeight="1">
      <c r="A37" s="254">
        <f t="shared" si="0"/>
        <v>32</v>
      </c>
      <c r="B37" s="255"/>
      <c r="C37" s="255"/>
      <c r="D37" s="255"/>
      <c r="E37" s="255"/>
      <c r="F37" s="255"/>
      <c r="G37" s="255"/>
      <c r="H37" s="255"/>
      <c r="I37" s="256"/>
    </row>
    <row r="38" spans="1:9" ht="15" customHeight="1">
      <c r="A38" s="254">
        <f t="shared" si="0"/>
        <v>33</v>
      </c>
      <c r="B38" s="255"/>
      <c r="C38" s="255"/>
      <c r="D38" s="255"/>
      <c r="E38" s="255"/>
      <c r="F38" s="255"/>
      <c r="G38" s="255"/>
      <c r="H38" s="255"/>
      <c r="I38" s="256"/>
    </row>
    <row r="39" spans="1:9" ht="15" customHeight="1">
      <c r="A39" s="254">
        <f t="shared" si="0"/>
        <v>34</v>
      </c>
      <c r="B39" s="255"/>
      <c r="C39" s="255"/>
      <c r="D39" s="255"/>
      <c r="E39" s="255"/>
      <c r="F39" s="255"/>
      <c r="G39" s="255"/>
      <c r="H39" s="255"/>
      <c r="I39" s="256"/>
    </row>
    <row r="40" spans="1:9" ht="15" customHeight="1">
      <c r="A40" s="254">
        <f t="shared" si="0"/>
        <v>35</v>
      </c>
      <c r="B40" s="255"/>
      <c r="C40" s="255"/>
      <c r="D40" s="255"/>
      <c r="E40" s="255"/>
      <c r="F40" s="255"/>
      <c r="G40" s="255"/>
      <c r="H40" s="255"/>
      <c r="I40" s="256"/>
    </row>
    <row r="41" spans="1:9" ht="15" customHeight="1">
      <c r="A41" s="254">
        <f t="shared" si="0"/>
        <v>36</v>
      </c>
      <c r="B41" s="255"/>
      <c r="C41" s="255"/>
      <c r="D41" s="255"/>
      <c r="E41" s="255"/>
      <c r="F41" s="255"/>
      <c r="G41" s="255"/>
      <c r="H41" s="255"/>
      <c r="I41" s="256"/>
    </row>
    <row r="43" spans="1:9">
      <c r="I43" s="856" t="s">
        <v>2262</v>
      </c>
    </row>
  </sheetData>
  <printOptions horizontalCentered="1" verticalCentered="1"/>
  <pageMargins left="0" right="0" top="0" bottom="0" header="0.5" footer="0.5"/>
  <pageSetup scale="91" fitToHeight="0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331B2-1E14-4A1F-B316-C2A59C118BA9}">
  <sheetPr>
    <pageSetUpPr fitToPage="1"/>
  </sheetPr>
  <dimension ref="A1:I45"/>
  <sheetViews>
    <sheetView topLeftCell="D12" zoomScaleNormal="100" workbookViewId="0">
      <selection activeCell="I45" sqref="I45"/>
    </sheetView>
  </sheetViews>
  <sheetFormatPr defaultColWidth="11.6640625" defaultRowHeight="13.2"/>
  <cols>
    <col min="1" max="1" width="4.6640625" style="1" customWidth="1"/>
    <col min="2" max="2" width="51.109375" style="1" customWidth="1"/>
    <col min="3" max="9" width="17.6640625" style="1" customWidth="1"/>
    <col min="10" max="16384" width="11.6640625" style="1"/>
  </cols>
  <sheetData>
    <row r="1" spans="1:9" s="24" customFormat="1" ht="21" customHeight="1">
      <c r="A1" s="234" t="s">
        <v>2054</v>
      </c>
      <c r="B1" s="620"/>
      <c r="C1" s="620"/>
      <c r="D1" s="620"/>
      <c r="E1" s="620"/>
      <c r="F1" s="620"/>
      <c r="G1" s="620"/>
      <c r="H1" s="620"/>
      <c r="I1" s="692" t="s">
        <v>2055</v>
      </c>
    </row>
    <row r="2" spans="1:9" s="24" customFormat="1" ht="21" customHeight="1">
      <c r="A2" s="235" t="s">
        <v>2381</v>
      </c>
      <c r="H2" s="546"/>
      <c r="I2" s="693" t="s">
        <v>2431</v>
      </c>
    </row>
    <row r="3" spans="1:9" s="24" customFormat="1" ht="21" customHeight="1">
      <c r="A3" s="235" t="s">
        <v>2382</v>
      </c>
      <c r="H3" s="24" t="s">
        <v>2207</v>
      </c>
      <c r="I3" s="634"/>
    </row>
    <row r="4" spans="1:9" s="24" customFormat="1" ht="21" customHeight="1">
      <c r="A4" s="624" t="s">
        <v>2383</v>
      </c>
      <c r="H4" s="24" t="s">
        <v>2445</v>
      </c>
      <c r="I4" s="634"/>
    </row>
    <row r="5" spans="1:9" s="24" customFormat="1" ht="21" customHeight="1">
      <c r="A5" s="624" t="s">
        <v>2404</v>
      </c>
      <c r="B5" s="634"/>
      <c r="C5" s="378" t="s">
        <v>2</v>
      </c>
      <c r="D5" s="378" t="s">
        <v>1905</v>
      </c>
      <c r="E5" s="378" t="s">
        <v>2056</v>
      </c>
      <c r="F5" s="378" t="s">
        <v>2057</v>
      </c>
      <c r="G5" s="378" t="s">
        <v>1905</v>
      </c>
      <c r="H5" s="378" t="s">
        <v>2056</v>
      </c>
      <c r="I5" s="378" t="s">
        <v>2057</v>
      </c>
    </row>
    <row r="6" spans="1:9" s="24" customFormat="1" ht="21" customHeight="1">
      <c r="A6" s="656"/>
      <c r="B6" s="657"/>
      <c r="C6" s="379" t="s">
        <v>6</v>
      </c>
      <c r="D6" s="379" t="s">
        <v>2058</v>
      </c>
      <c r="E6" s="379" t="s">
        <v>2058</v>
      </c>
      <c r="F6" s="379" t="s">
        <v>2058</v>
      </c>
      <c r="G6" s="379" t="s">
        <v>2058</v>
      </c>
      <c r="H6" s="379" t="s">
        <v>2058</v>
      </c>
      <c r="I6" s="379" t="s">
        <v>2058</v>
      </c>
    </row>
    <row r="7" spans="1:9" s="24" customFormat="1" ht="21" customHeight="1">
      <c r="A7" s="658"/>
      <c r="B7" s="659" t="s">
        <v>1959</v>
      </c>
      <c r="C7" s="398" t="s">
        <v>14</v>
      </c>
      <c r="D7" s="398" t="s">
        <v>2059</v>
      </c>
      <c r="E7" s="398" t="s">
        <v>2059</v>
      </c>
      <c r="F7" s="398" t="s">
        <v>2059</v>
      </c>
      <c r="G7" s="398" t="s">
        <v>2060</v>
      </c>
      <c r="H7" s="398" t="s">
        <v>2060</v>
      </c>
      <c r="I7" s="398" t="s">
        <v>2060</v>
      </c>
    </row>
    <row r="8" spans="1:9" ht="18" customHeight="1">
      <c r="A8" s="168">
        <v>1</v>
      </c>
      <c r="B8" s="5" t="s">
        <v>15</v>
      </c>
      <c r="C8" s="315"/>
      <c r="D8" s="315">
        <v>499494</v>
      </c>
      <c r="E8" s="315">
        <f t="shared" ref="E8" si="0">D8*2.24%</f>
        <v>11188.665600000002</v>
      </c>
      <c r="F8" s="315"/>
      <c r="G8" s="315"/>
      <c r="H8" s="315"/>
      <c r="I8" s="315"/>
    </row>
    <row r="9" spans="1:9" ht="18" customHeight="1">
      <c r="A9" s="680">
        <f t="shared" ref="A9:A38" si="1">1+A8</f>
        <v>2</v>
      </c>
      <c r="B9" s="185" t="s">
        <v>16</v>
      </c>
      <c r="C9" s="316"/>
      <c r="D9" s="316"/>
      <c r="E9" s="316"/>
      <c r="F9" s="316"/>
      <c r="G9" s="316"/>
      <c r="H9" s="316"/>
      <c r="I9" s="316"/>
    </row>
    <row r="10" spans="1:9" ht="18" customHeight="1">
      <c r="A10" s="680">
        <f t="shared" si="1"/>
        <v>3</v>
      </c>
      <c r="B10" s="185" t="s">
        <v>17</v>
      </c>
      <c r="C10" s="315"/>
      <c r="D10" s="315"/>
      <c r="E10" s="315"/>
      <c r="F10" s="315"/>
      <c r="G10" s="315"/>
      <c r="H10" s="315"/>
      <c r="I10" s="315"/>
    </row>
    <row r="11" spans="1:9" ht="18" customHeight="1">
      <c r="A11" s="680">
        <f t="shared" si="1"/>
        <v>4</v>
      </c>
      <c r="B11" s="185" t="s">
        <v>1962</v>
      </c>
      <c r="C11" s="315"/>
      <c r="D11" s="315"/>
      <c r="E11" s="315"/>
      <c r="F11" s="315"/>
      <c r="G11" s="315"/>
      <c r="H11" s="315"/>
      <c r="I11" s="315"/>
    </row>
    <row r="12" spans="1:9" ht="18" customHeight="1">
      <c r="A12" s="680">
        <f t="shared" si="1"/>
        <v>5</v>
      </c>
      <c r="B12" s="185" t="s">
        <v>1963</v>
      </c>
      <c r="C12" s="315"/>
      <c r="D12" s="315"/>
      <c r="E12" s="315"/>
      <c r="F12" s="315"/>
      <c r="G12" s="315"/>
      <c r="H12" s="315"/>
      <c r="I12" s="315"/>
    </row>
    <row r="13" spans="1:9" ht="18" customHeight="1" thickBot="1">
      <c r="A13" s="681">
        <f>1+A12</f>
        <v>6</v>
      </c>
      <c r="B13" s="228" t="s">
        <v>35</v>
      </c>
      <c r="C13" s="626"/>
      <c r="D13" s="626"/>
      <c r="E13" s="626"/>
      <c r="F13" s="626"/>
      <c r="G13" s="626"/>
      <c r="H13" s="626"/>
      <c r="I13" s="626"/>
    </row>
    <row r="14" spans="1:9" s="24" customFormat="1" ht="18" customHeight="1" thickTop="1">
      <c r="A14" s="684">
        <f t="shared" si="1"/>
        <v>7</v>
      </c>
      <c r="B14" s="635" t="s">
        <v>36</v>
      </c>
      <c r="C14" s="371">
        <f t="shared" ref="C14:I14" si="2">SUM(C8:C13)</f>
        <v>0</v>
      </c>
      <c r="D14" s="371">
        <f t="shared" si="2"/>
        <v>499494</v>
      </c>
      <c r="E14" s="371">
        <f t="shared" si="2"/>
        <v>11188.665600000002</v>
      </c>
      <c r="F14" s="371">
        <f t="shared" si="2"/>
        <v>0</v>
      </c>
      <c r="G14" s="371">
        <f t="shared" si="2"/>
        <v>0</v>
      </c>
      <c r="H14" s="371">
        <f t="shared" si="2"/>
        <v>0</v>
      </c>
      <c r="I14" s="371">
        <f t="shared" si="2"/>
        <v>0</v>
      </c>
    </row>
    <row r="15" spans="1:9" ht="18" customHeight="1">
      <c r="A15" s="680">
        <f t="shared" si="1"/>
        <v>8</v>
      </c>
      <c r="B15" s="185" t="s">
        <v>80</v>
      </c>
      <c r="C15" s="316"/>
      <c r="D15" s="316"/>
      <c r="E15" s="316"/>
      <c r="F15" s="316"/>
      <c r="G15" s="316"/>
      <c r="H15" s="316"/>
      <c r="I15" s="316"/>
    </row>
    <row r="16" spans="1:9" ht="18" customHeight="1">
      <c r="A16" s="680">
        <f t="shared" si="1"/>
        <v>9</v>
      </c>
      <c r="B16" s="185" t="s">
        <v>1964</v>
      </c>
      <c r="C16" s="315"/>
      <c r="D16" s="315">
        <v>373392</v>
      </c>
      <c r="E16" s="315">
        <f>D16*2.24%</f>
        <v>8363.9808000000012</v>
      </c>
      <c r="F16" s="315"/>
      <c r="G16" s="315"/>
      <c r="H16" s="315"/>
      <c r="I16" s="315"/>
    </row>
    <row r="17" spans="1:9" ht="18" customHeight="1">
      <c r="A17" s="680">
        <f t="shared" si="1"/>
        <v>10</v>
      </c>
      <c r="B17" s="185" t="s">
        <v>1764</v>
      </c>
      <c r="C17" s="315"/>
      <c r="D17" s="315"/>
      <c r="E17" s="315"/>
      <c r="F17" s="315"/>
      <c r="G17" s="315"/>
      <c r="H17" s="315"/>
      <c r="I17" s="315"/>
    </row>
    <row r="18" spans="1:9" ht="18" customHeight="1">
      <c r="A18" s="680">
        <f t="shared" si="1"/>
        <v>11</v>
      </c>
      <c r="B18" s="185" t="s">
        <v>1767</v>
      </c>
      <c r="C18" s="315"/>
      <c r="D18" s="315">
        <v>104550</v>
      </c>
      <c r="E18" s="315">
        <f>D18*2.24%</f>
        <v>2341.9200000000005</v>
      </c>
      <c r="F18" s="315"/>
      <c r="G18" s="315"/>
      <c r="H18" s="315"/>
      <c r="I18" s="315"/>
    </row>
    <row r="19" spans="1:9" s="24" customFormat="1" ht="18" customHeight="1">
      <c r="A19" s="684">
        <f t="shared" si="1"/>
        <v>12</v>
      </c>
      <c r="B19" s="635" t="s">
        <v>48</v>
      </c>
      <c r="C19" s="371">
        <f t="shared" ref="C19:I19" si="3">SUM(C16:C18)</f>
        <v>0</v>
      </c>
      <c r="D19" s="371">
        <f t="shared" si="3"/>
        <v>477942</v>
      </c>
      <c r="E19" s="371">
        <f t="shared" si="3"/>
        <v>10705.900800000001</v>
      </c>
      <c r="F19" s="371">
        <f t="shared" si="3"/>
        <v>0</v>
      </c>
      <c r="G19" s="371">
        <f t="shared" si="3"/>
        <v>0</v>
      </c>
      <c r="H19" s="371">
        <f t="shared" si="3"/>
        <v>0</v>
      </c>
      <c r="I19" s="371">
        <f t="shared" si="3"/>
        <v>0</v>
      </c>
    </row>
    <row r="20" spans="1:9" ht="18" customHeight="1">
      <c r="A20" s="680">
        <f t="shared" si="1"/>
        <v>13</v>
      </c>
      <c r="B20" s="185" t="s">
        <v>1965</v>
      </c>
      <c r="C20" s="315"/>
      <c r="D20" s="315">
        <v>9000</v>
      </c>
      <c r="E20" s="315">
        <f t="shared" ref="E20:E22" si="4">D20*2.24%</f>
        <v>201.60000000000002</v>
      </c>
      <c r="F20" s="315"/>
      <c r="G20" s="315"/>
      <c r="H20" s="315"/>
      <c r="I20" s="315"/>
    </row>
    <row r="21" spans="1:9" ht="18" customHeight="1">
      <c r="A21" s="680">
        <f t="shared" si="1"/>
        <v>14</v>
      </c>
      <c r="B21" s="185" t="s">
        <v>1966</v>
      </c>
      <c r="C21" s="315"/>
      <c r="D21" s="315">
        <v>6552</v>
      </c>
      <c r="E21" s="315">
        <f t="shared" si="4"/>
        <v>146.76480000000001</v>
      </c>
      <c r="F21" s="315"/>
      <c r="G21" s="315"/>
      <c r="H21" s="315"/>
      <c r="I21" s="315"/>
    </row>
    <row r="22" spans="1:9" ht="18" customHeight="1">
      <c r="A22" s="680">
        <f t="shared" si="1"/>
        <v>15</v>
      </c>
      <c r="B22" s="185" t="s">
        <v>1967</v>
      </c>
      <c r="C22" s="315"/>
      <c r="D22" s="315">
        <v>2000</v>
      </c>
      <c r="E22" s="315">
        <f t="shared" si="4"/>
        <v>44.800000000000004</v>
      </c>
      <c r="F22" s="315"/>
      <c r="G22" s="315"/>
      <c r="H22" s="315"/>
      <c r="I22" s="315"/>
    </row>
    <row r="23" spans="1:9" s="24" customFormat="1" ht="18" customHeight="1">
      <c r="A23" s="684">
        <f t="shared" si="1"/>
        <v>16</v>
      </c>
      <c r="B23" s="635" t="s">
        <v>53</v>
      </c>
      <c r="C23" s="371">
        <f t="shared" ref="C23:I23" si="5">SUM(C20:C22)</f>
        <v>0</v>
      </c>
      <c r="D23" s="371">
        <f t="shared" si="5"/>
        <v>17552</v>
      </c>
      <c r="E23" s="371">
        <f t="shared" si="5"/>
        <v>393.16480000000007</v>
      </c>
      <c r="F23" s="371">
        <f t="shared" si="5"/>
        <v>0</v>
      </c>
      <c r="G23" s="371">
        <f t="shared" si="5"/>
        <v>0</v>
      </c>
      <c r="H23" s="371">
        <f t="shared" si="5"/>
        <v>0</v>
      </c>
      <c r="I23" s="371">
        <f t="shared" si="5"/>
        <v>0</v>
      </c>
    </row>
    <row r="24" spans="1:9" ht="18" customHeight="1">
      <c r="A24" s="680">
        <f t="shared" si="1"/>
        <v>17</v>
      </c>
      <c r="B24" s="185" t="s">
        <v>54</v>
      </c>
      <c r="C24" s="315"/>
      <c r="D24" s="315"/>
      <c r="E24" s="315"/>
      <c r="F24" s="315"/>
      <c r="G24" s="315"/>
      <c r="H24" s="315"/>
      <c r="I24" s="315"/>
    </row>
    <row r="25" spans="1:9" ht="18" customHeight="1">
      <c r="A25" s="680">
        <f t="shared" si="1"/>
        <v>18</v>
      </c>
      <c r="B25" s="185" t="s">
        <v>1968</v>
      </c>
      <c r="C25" s="315"/>
      <c r="D25" s="315"/>
      <c r="E25" s="315"/>
      <c r="F25" s="315"/>
      <c r="G25" s="315"/>
      <c r="H25" s="315"/>
      <c r="I25" s="315"/>
    </row>
    <row r="26" spans="1:9" ht="18" customHeight="1">
      <c r="A26" s="680">
        <f t="shared" si="1"/>
        <v>19</v>
      </c>
      <c r="B26" s="185" t="s">
        <v>1969</v>
      </c>
      <c r="C26" s="315"/>
      <c r="D26" s="315"/>
      <c r="E26" s="315"/>
      <c r="F26" s="315"/>
      <c r="G26" s="315"/>
      <c r="H26" s="315"/>
      <c r="I26" s="315"/>
    </row>
    <row r="27" spans="1:9" ht="18" customHeight="1">
      <c r="A27" s="680">
        <f t="shared" si="1"/>
        <v>20</v>
      </c>
      <c r="B27" s="185" t="s">
        <v>1755</v>
      </c>
      <c r="C27" s="315"/>
      <c r="D27" s="315"/>
      <c r="E27" s="315"/>
      <c r="F27" s="315"/>
      <c r="G27" s="315"/>
      <c r="H27" s="315"/>
      <c r="I27" s="315"/>
    </row>
    <row r="28" spans="1:9" s="24" customFormat="1" ht="18" customHeight="1">
      <c r="A28" s="684">
        <f t="shared" si="1"/>
        <v>21</v>
      </c>
      <c r="B28" s="635" t="s">
        <v>59</v>
      </c>
      <c r="C28" s="371">
        <f t="shared" ref="C28:I28" si="6">SUM(C25:C27)</f>
        <v>0</v>
      </c>
      <c r="D28" s="371">
        <f t="shared" si="6"/>
        <v>0</v>
      </c>
      <c r="E28" s="371">
        <f t="shared" si="6"/>
        <v>0</v>
      </c>
      <c r="F28" s="371">
        <f t="shared" si="6"/>
        <v>0</v>
      </c>
      <c r="G28" s="371">
        <f t="shared" si="6"/>
        <v>0</v>
      </c>
      <c r="H28" s="371">
        <f t="shared" si="6"/>
        <v>0</v>
      </c>
      <c r="I28" s="371">
        <f t="shared" si="6"/>
        <v>0</v>
      </c>
    </row>
    <row r="29" spans="1:9" ht="18" customHeight="1">
      <c r="A29" s="680">
        <f t="shared" si="1"/>
        <v>22</v>
      </c>
      <c r="B29" s="230" t="s">
        <v>1970</v>
      </c>
      <c r="C29" s="315"/>
      <c r="D29" s="315">
        <v>4000</v>
      </c>
      <c r="E29" s="315">
        <f t="shared" ref="E29" si="7">D29*2.24%</f>
        <v>89.600000000000009</v>
      </c>
      <c r="F29" s="315"/>
      <c r="G29" s="315"/>
      <c r="H29" s="315"/>
      <c r="I29" s="315"/>
    </row>
    <row r="30" spans="1:9" ht="18" customHeight="1">
      <c r="A30" s="680">
        <f t="shared" si="1"/>
        <v>23</v>
      </c>
      <c r="B30" s="185" t="s">
        <v>1971</v>
      </c>
      <c r="C30" s="315"/>
      <c r="D30" s="315"/>
      <c r="E30" s="315"/>
      <c r="F30" s="315"/>
      <c r="G30" s="315"/>
      <c r="H30" s="315"/>
      <c r="I30" s="315"/>
    </row>
    <row r="31" spans="1:9" s="24" customFormat="1" ht="18" customHeight="1">
      <c r="A31" s="684">
        <f t="shared" si="1"/>
        <v>24</v>
      </c>
      <c r="B31" s="635" t="s">
        <v>93</v>
      </c>
      <c r="C31" s="371">
        <f t="shared" ref="C31:H31" si="8">SUM(C29:C30)</f>
        <v>0</v>
      </c>
      <c r="D31" s="371">
        <f t="shared" si="8"/>
        <v>4000</v>
      </c>
      <c r="E31" s="371">
        <f t="shared" si="8"/>
        <v>89.600000000000009</v>
      </c>
      <c r="F31" s="371">
        <f t="shared" si="8"/>
        <v>0</v>
      </c>
      <c r="G31" s="371">
        <f t="shared" si="8"/>
        <v>0</v>
      </c>
      <c r="H31" s="371">
        <f t="shared" si="8"/>
        <v>0</v>
      </c>
      <c r="I31" s="371">
        <f>SUM(I29:I30)</f>
        <v>0</v>
      </c>
    </row>
    <row r="32" spans="1:9" ht="18" customHeight="1">
      <c r="A32" s="680">
        <f t="shared" si="1"/>
        <v>25</v>
      </c>
      <c r="B32" s="185" t="s">
        <v>64</v>
      </c>
      <c r="C32" s="315"/>
      <c r="D32" s="315"/>
      <c r="E32" s="315"/>
      <c r="F32" s="315"/>
      <c r="G32" s="315"/>
      <c r="H32" s="315"/>
      <c r="I32" s="315"/>
    </row>
    <row r="33" spans="1:9" s="24" customFormat="1" ht="18" customHeight="1" thickBot="1">
      <c r="A33" s="685">
        <f t="shared" si="1"/>
        <v>26</v>
      </c>
      <c r="B33" s="663" t="s">
        <v>65</v>
      </c>
      <c r="C33" s="628">
        <f t="shared" ref="C33:I33" si="9">SUM(+C32+C31+C28+C24+C23+C19)</f>
        <v>0</v>
      </c>
      <c r="D33" s="628">
        <f t="shared" si="9"/>
        <v>499494</v>
      </c>
      <c r="E33" s="628">
        <f t="shared" si="9"/>
        <v>11188.665600000002</v>
      </c>
      <c r="F33" s="628">
        <f t="shared" si="9"/>
        <v>0</v>
      </c>
      <c r="G33" s="628">
        <f t="shared" si="9"/>
        <v>0</v>
      </c>
      <c r="H33" s="628">
        <f t="shared" si="9"/>
        <v>0</v>
      </c>
      <c r="I33" s="628">
        <f t="shared" si="9"/>
        <v>0</v>
      </c>
    </row>
    <row r="34" spans="1:9" ht="18" customHeight="1" thickTop="1">
      <c r="A34" s="680">
        <f t="shared" si="1"/>
        <v>27</v>
      </c>
      <c r="B34" s="185" t="s">
        <v>2061</v>
      </c>
      <c r="C34" s="316"/>
      <c r="D34" s="316"/>
      <c r="E34" s="316"/>
      <c r="F34" s="316"/>
      <c r="G34" s="316"/>
      <c r="H34" s="316"/>
      <c r="I34" s="316"/>
    </row>
    <row r="35" spans="1:9" ht="18" customHeight="1" thickBot="1">
      <c r="A35" s="681">
        <f t="shared" si="1"/>
        <v>28</v>
      </c>
      <c r="B35" s="228" t="s">
        <v>1973</v>
      </c>
      <c r="C35" s="626">
        <f t="shared" ref="C35:H35" si="10">SUM(+C33-C14)</f>
        <v>0</v>
      </c>
      <c r="D35" s="626">
        <f t="shared" si="10"/>
        <v>0</v>
      </c>
      <c r="E35" s="626">
        <f t="shared" si="10"/>
        <v>0</v>
      </c>
      <c r="F35" s="626">
        <f t="shared" si="10"/>
        <v>0</v>
      </c>
      <c r="G35" s="626">
        <f t="shared" si="10"/>
        <v>0</v>
      </c>
      <c r="H35" s="626">
        <f t="shared" si="10"/>
        <v>0</v>
      </c>
      <c r="I35" s="626">
        <f>SUM(+I33-I14)</f>
        <v>0</v>
      </c>
    </row>
    <row r="36" spans="1:9" ht="18" customHeight="1" thickTop="1">
      <c r="A36" s="680">
        <f t="shared" si="1"/>
        <v>29</v>
      </c>
      <c r="B36" s="202" t="s">
        <v>66</v>
      </c>
      <c r="C36" s="695"/>
      <c r="D36" s="695"/>
      <c r="E36" s="695"/>
      <c r="F36" s="695"/>
      <c r="G36" s="695"/>
      <c r="H36" s="695"/>
      <c r="I36" s="695"/>
    </row>
    <row r="37" spans="1:9" ht="18" customHeight="1">
      <c r="A37" s="680">
        <f t="shared" si="1"/>
        <v>30</v>
      </c>
      <c r="B37" s="232" t="s">
        <v>67</v>
      </c>
      <c r="C37" s="660"/>
      <c r="D37" s="644"/>
      <c r="E37" s="644"/>
      <c r="F37" s="644"/>
      <c r="G37" s="644"/>
      <c r="H37" s="644"/>
      <c r="I37" s="644"/>
    </row>
    <row r="38" spans="1:9" ht="18" customHeight="1">
      <c r="A38" s="680">
        <f t="shared" si="1"/>
        <v>31</v>
      </c>
      <c r="B38" s="232" t="s">
        <v>68</v>
      </c>
      <c r="C38" s="660"/>
      <c r="D38" s="644">
        <v>5</v>
      </c>
      <c r="E38" s="644">
        <v>5</v>
      </c>
      <c r="F38" s="644"/>
      <c r="G38" s="644"/>
      <c r="H38" s="644"/>
      <c r="I38" s="644"/>
    </row>
    <row r="39" spans="1:9" s="24" customFormat="1" ht="18" customHeight="1" thickBot="1">
      <c r="A39" s="633">
        <f>1+A38</f>
        <v>32</v>
      </c>
      <c r="B39" s="661" t="s">
        <v>69</v>
      </c>
      <c r="C39" s="662">
        <f>SUM(C37:C38)</f>
        <v>0</v>
      </c>
      <c r="D39" s="662">
        <f t="shared" ref="D39:I39" si="11">SUM(D37:D38)</f>
        <v>5</v>
      </c>
      <c r="E39" s="662">
        <f t="shared" si="11"/>
        <v>5</v>
      </c>
      <c r="F39" s="662">
        <f t="shared" si="11"/>
        <v>0</v>
      </c>
      <c r="G39" s="662">
        <f t="shared" si="11"/>
        <v>0</v>
      </c>
      <c r="H39" s="662">
        <f t="shared" si="11"/>
        <v>0</v>
      </c>
      <c r="I39" s="662">
        <f t="shared" si="11"/>
        <v>0</v>
      </c>
    </row>
    <row r="40" spans="1:9" ht="18" customHeight="1" thickTop="1">
      <c r="A40" s="679">
        <f>1+A39</f>
        <v>33</v>
      </c>
      <c r="B40" s="208" t="s">
        <v>70</v>
      </c>
      <c r="C40" s="217"/>
      <c r="D40" s="217"/>
      <c r="E40" s="217"/>
      <c r="F40" s="217"/>
      <c r="G40" s="217"/>
      <c r="H40" s="217"/>
      <c r="I40" s="217"/>
    </row>
    <row r="41" spans="1:9" ht="18" customHeight="1" thickBot="1">
      <c r="A41" s="682">
        <f>1+A40</f>
        <v>34</v>
      </c>
      <c r="B41" s="209" t="s">
        <v>71</v>
      </c>
      <c r="C41" s="218"/>
      <c r="D41" s="218"/>
      <c r="E41" s="218"/>
      <c r="F41" s="218"/>
      <c r="G41" s="218"/>
      <c r="H41" s="218"/>
      <c r="I41" s="218"/>
    </row>
    <row r="42" spans="1:9" ht="13.8" thickTop="1"/>
    <row r="45" spans="1:9">
      <c r="I45" s="553" t="s">
        <v>2263</v>
      </c>
    </row>
  </sheetData>
  <printOptions horizontalCentered="1" verticalCentered="1"/>
  <pageMargins left="0" right="0" top="0" bottom="0" header="0.5" footer="0.5"/>
  <pageSetup scale="77" fitToHeight="0" orientation="landscape" r:id="rId1"/>
  <headerFooter alignWithMargins="0"/>
  <ignoredErrors>
    <ignoredError sqref="E19" formula="1"/>
  </ignoredError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9CD88-51F2-42C4-8DA2-C80A276E47DF}">
  <sheetPr>
    <pageSetUpPr fitToPage="1"/>
  </sheetPr>
  <dimension ref="A1:K47"/>
  <sheetViews>
    <sheetView topLeftCell="C3" zoomScaleNormal="100" workbookViewId="0">
      <selection activeCell="J44" sqref="J44"/>
    </sheetView>
  </sheetViews>
  <sheetFormatPr defaultColWidth="11.6640625" defaultRowHeight="13.2"/>
  <cols>
    <col min="1" max="1" width="4.6640625" style="1" customWidth="1"/>
    <col min="2" max="2" width="42.6640625" style="1" customWidth="1"/>
    <col min="3" max="4" width="13.6640625" style="1" customWidth="1"/>
    <col min="5" max="5" width="32.6640625" style="1" customWidth="1"/>
    <col min="6" max="9" width="13.6640625" style="1" customWidth="1"/>
    <col min="10" max="16384" width="11.6640625" style="1"/>
  </cols>
  <sheetData>
    <row r="1" spans="1:11" s="24" customFormat="1" ht="21" customHeight="1">
      <c r="A1" s="234" t="s">
        <v>2054</v>
      </c>
      <c r="B1" s="620"/>
      <c r="C1" s="620"/>
      <c r="D1" s="620"/>
      <c r="E1" s="620"/>
      <c r="F1" s="620"/>
      <c r="G1" s="620"/>
      <c r="H1" s="620"/>
      <c r="I1" s="692" t="s">
        <v>2069</v>
      </c>
    </row>
    <row r="2" spans="1:11" s="24" customFormat="1" ht="21" customHeight="1">
      <c r="A2" s="235" t="s">
        <v>2381</v>
      </c>
      <c r="H2" s="546"/>
      <c r="I2" s="693" t="s">
        <v>2431</v>
      </c>
    </row>
    <row r="3" spans="1:11" s="24" customFormat="1" ht="21" customHeight="1">
      <c r="A3" s="235" t="s">
        <v>2382</v>
      </c>
      <c r="H3" s="24" t="s">
        <v>2207</v>
      </c>
      <c r="I3" s="634"/>
    </row>
    <row r="4" spans="1:11" s="24" customFormat="1" ht="21" customHeight="1">
      <c r="A4" s="624" t="s">
        <v>2383</v>
      </c>
      <c r="H4" s="24" t="s">
        <v>2445</v>
      </c>
      <c r="I4" s="634"/>
    </row>
    <row r="5" spans="1:11" s="24" customFormat="1" ht="21" customHeight="1">
      <c r="A5" s="624" t="s">
        <v>2404</v>
      </c>
      <c r="I5" s="657"/>
    </row>
    <row r="6" spans="1:11" s="24" customFormat="1" ht="21" customHeight="1">
      <c r="A6" s="625" t="s">
        <v>2147</v>
      </c>
      <c r="B6" s="664" t="s">
        <v>2070</v>
      </c>
      <c r="C6" s="665"/>
      <c r="D6" s="666"/>
      <c r="E6" s="667"/>
      <c r="F6" s="667"/>
      <c r="G6" s="667"/>
      <c r="H6" s="667"/>
      <c r="I6" s="665"/>
    </row>
    <row r="7" spans="1:11">
      <c r="A7" s="679">
        <v>1</v>
      </c>
      <c r="B7" s="223" t="s">
        <v>2151</v>
      </c>
      <c r="C7" s="223"/>
      <c r="D7" s="223"/>
      <c r="E7" s="223"/>
      <c r="F7" s="223"/>
      <c r="G7" s="223"/>
      <c r="H7" s="223"/>
      <c r="I7" s="224"/>
    </row>
    <row r="8" spans="1:11">
      <c r="A8" s="679">
        <f t="shared" ref="A8:A45" si="0">1+A7</f>
        <v>2</v>
      </c>
      <c r="B8" s="223"/>
      <c r="C8" s="223"/>
      <c r="D8" s="223"/>
      <c r="E8" s="223"/>
      <c r="F8" s="223"/>
      <c r="G8" s="223"/>
      <c r="H8" s="223"/>
      <c r="I8" s="224"/>
      <c r="K8" s="1" t="s">
        <v>94</v>
      </c>
    </row>
    <row r="9" spans="1:11" ht="12.9" customHeight="1">
      <c r="A9" s="679">
        <f t="shared" si="0"/>
        <v>3</v>
      </c>
      <c r="B9" s="223"/>
      <c r="C9" s="223"/>
      <c r="D9" s="223"/>
      <c r="E9" s="223"/>
      <c r="F9" s="223"/>
      <c r="G9" s="223"/>
      <c r="H9" s="223"/>
      <c r="I9" s="224"/>
    </row>
    <row r="10" spans="1:11" ht="12.9" customHeight="1">
      <c r="A10" s="679">
        <f t="shared" si="0"/>
        <v>4</v>
      </c>
      <c r="B10" s="223"/>
      <c r="C10" s="223"/>
      <c r="D10" s="223"/>
      <c r="E10" s="223"/>
      <c r="F10" s="223"/>
      <c r="G10" s="223"/>
      <c r="H10" s="223"/>
      <c r="I10" s="224"/>
    </row>
    <row r="11" spans="1:11" ht="12.9" customHeight="1">
      <c r="A11" s="679">
        <f t="shared" si="0"/>
        <v>5</v>
      </c>
      <c r="B11" s="223"/>
      <c r="C11" s="223"/>
      <c r="D11" s="223"/>
      <c r="E11" s="223"/>
      <c r="F11" s="223"/>
      <c r="G11" s="223"/>
      <c r="H11" s="223"/>
      <c r="I11" s="224"/>
    </row>
    <row r="12" spans="1:11" ht="12.9" customHeight="1">
      <c r="A12" s="679">
        <f t="shared" si="0"/>
        <v>6</v>
      </c>
      <c r="B12" s="223"/>
      <c r="C12" s="223"/>
      <c r="D12" s="223"/>
      <c r="E12" s="223"/>
      <c r="F12" s="223"/>
      <c r="G12" s="223"/>
      <c r="H12" s="223"/>
      <c r="I12" s="224"/>
    </row>
    <row r="13" spans="1:11" ht="12.9" customHeight="1">
      <c r="A13" s="679">
        <f t="shared" si="0"/>
        <v>7</v>
      </c>
      <c r="B13" s="223"/>
      <c r="C13" s="223"/>
      <c r="D13" s="223"/>
      <c r="E13" s="223"/>
      <c r="F13" s="223"/>
      <c r="G13" s="223"/>
      <c r="H13" s="223"/>
      <c r="I13" s="224"/>
    </row>
    <row r="14" spans="1:11" ht="12.9" customHeight="1">
      <c r="A14" s="169">
        <f t="shared" si="0"/>
        <v>8</v>
      </c>
      <c r="B14" s="237" t="s">
        <v>2071</v>
      </c>
      <c r="C14" s="237"/>
      <c r="D14" s="237"/>
      <c r="E14" s="237"/>
      <c r="F14" s="237"/>
      <c r="G14" s="237"/>
      <c r="H14" s="237"/>
      <c r="I14" s="28"/>
    </row>
    <row r="15" spans="1:11" ht="12.9" customHeight="1">
      <c r="A15" s="679">
        <f t="shared" si="0"/>
        <v>9</v>
      </c>
      <c r="B15" s="223" t="s">
        <v>2072</v>
      </c>
      <c r="C15" s="223"/>
      <c r="D15" s="223"/>
      <c r="E15" s="223"/>
      <c r="F15" s="223"/>
      <c r="G15" s="223"/>
      <c r="H15" s="223"/>
      <c r="I15" s="224"/>
    </row>
    <row r="16" spans="1:11" ht="12.9" customHeight="1">
      <c r="A16" s="679">
        <f t="shared" si="0"/>
        <v>10</v>
      </c>
      <c r="B16" s="223" t="s">
        <v>2073</v>
      </c>
      <c r="C16" s="223"/>
      <c r="D16" s="223"/>
      <c r="E16" s="223"/>
      <c r="F16" s="223"/>
      <c r="G16" s="223"/>
      <c r="H16" s="223"/>
      <c r="I16" s="224"/>
    </row>
    <row r="17" spans="1:9" ht="12.9" customHeight="1">
      <c r="A17" s="679">
        <f t="shared" si="0"/>
        <v>11</v>
      </c>
      <c r="B17" s="1" t="s">
        <v>2074</v>
      </c>
      <c r="C17" s="223"/>
      <c r="D17" s="223"/>
      <c r="E17" s="223"/>
      <c r="F17" s="223"/>
      <c r="G17" s="223"/>
      <c r="H17" s="223"/>
      <c r="I17" s="224"/>
    </row>
    <row r="18" spans="1:9" ht="12.9" customHeight="1">
      <c r="A18" s="679">
        <f t="shared" si="0"/>
        <v>12</v>
      </c>
      <c r="B18" s="16" t="s">
        <v>2075</v>
      </c>
      <c r="C18" s="223"/>
      <c r="D18" s="174"/>
      <c r="E18" s="174"/>
      <c r="F18" s="174"/>
      <c r="G18" s="174"/>
      <c r="H18" s="174"/>
      <c r="I18" s="15"/>
    </row>
    <row r="19" spans="1:9" ht="12.9" customHeight="1">
      <c r="A19" s="679">
        <f t="shared" si="0"/>
        <v>13</v>
      </c>
      <c r="B19" s="223"/>
      <c r="C19" s="223"/>
      <c r="D19" s="174"/>
      <c r="E19" s="174"/>
      <c r="F19" s="174"/>
      <c r="G19" s="174"/>
      <c r="H19" s="174"/>
      <c r="I19" s="15"/>
    </row>
    <row r="20" spans="1:9" ht="12.9" customHeight="1">
      <c r="A20" s="679">
        <f t="shared" si="0"/>
        <v>14</v>
      </c>
      <c r="B20" s="16"/>
      <c r="C20" s="174"/>
      <c r="D20" s="174"/>
      <c r="E20" s="174"/>
      <c r="F20" s="174"/>
      <c r="G20" s="174"/>
      <c r="H20" s="174"/>
      <c r="I20" s="15"/>
    </row>
    <row r="21" spans="1:9" ht="12.9" customHeight="1">
      <c r="A21" s="679">
        <f t="shared" si="0"/>
        <v>15</v>
      </c>
      <c r="B21" s="1" t="s">
        <v>2076</v>
      </c>
      <c r="C21" s="174"/>
      <c r="D21" s="174"/>
      <c r="E21" s="174"/>
      <c r="F21" s="174"/>
      <c r="G21" s="174"/>
      <c r="H21" s="174"/>
      <c r="I21" s="238"/>
    </row>
    <row r="22" spans="1:9" ht="12.9" customHeight="1">
      <c r="A22" s="679">
        <f t="shared" si="0"/>
        <v>16</v>
      </c>
      <c r="B22" s="16" t="s">
        <v>2077</v>
      </c>
      <c r="C22" s="174"/>
      <c r="D22" s="174"/>
      <c r="E22" s="174"/>
      <c r="F22" s="174"/>
      <c r="G22" s="174"/>
      <c r="H22" s="174"/>
      <c r="I22" s="15"/>
    </row>
    <row r="23" spans="1:9" ht="12.9" customHeight="1">
      <c r="A23" s="679">
        <f t="shared" si="0"/>
        <v>17</v>
      </c>
      <c r="B23" s="16" t="s">
        <v>2078</v>
      </c>
      <c r="C23" s="174"/>
      <c r="D23" s="174"/>
      <c r="E23" s="174"/>
      <c r="F23" s="174"/>
      <c r="G23" s="174"/>
      <c r="H23" s="174"/>
      <c r="I23" s="15"/>
    </row>
    <row r="24" spans="1:9" ht="12.9" customHeight="1">
      <c r="A24" s="679">
        <f t="shared" si="0"/>
        <v>18</v>
      </c>
      <c r="C24" s="174"/>
      <c r="D24" s="174"/>
      <c r="E24" s="174"/>
      <c r="F24" s="174"/>
      <c r="G24" s="174"/>
      <c r="H24" s="174"/>
      <c r="I24" s="15"/>
    </row>
    <row r="25" spans="1:9" ht="12.9" customHeight="1">
      <c r="A25" s="679">
        <f t="shared" si="0"/>
        <v>19</v>
      </c>
      <c r="B25" s="16"/>
      <c r="C25" s="174"/>
      <c r="D25" s="174"/>
      <c r="E25" s="174"/>
      <c r="F25" s="174"/>
      <c r="G25" s="174"/>
      <c r="H25" s="174"/>
      <c r="I25" s="15"/>
    </row>
    <row r="26" spans="1:9" ht="12.9" customHeight="1">
      <c r="A26" s="679">
        <f t="shared" si="0"/>
        <v>20</v>
      </c>
      <c r="B26" s="14" t="s">
        <v>2079</v>
      </c>
      <c r="C26" s="174"/>
      <c r="D26" s="174"/>
      <c r="E26" s="174"/>
      <c r="F26" s="174"/>
      <c r="G26" s="174"/>
      <c r="H26" s="174"/>
      <c r="I26" s="15"/>
    </row>
    <row r="27" spans="1:9" ht="12.9" customHeight="1">
      <c r="A27" s="679">
        <f t="shared" si="0"/>
        <v>21</v>
      </c>
      <c r="B27" s="174" t="s">
        <v>2080</v>
      </c>
      <c r="C27" s="203"/>
      <c r="D27" s="223"/>
      <c r="E27" s="223"/>
      <c r="F27" s="223"/>
      <c r="G27" s="223"/>
      <c r="H27" s="223"/>
      <c r="I27" s="224"/>
    </row>
    <row r="28" spans="1:9" ht="12.9" customHeight="1">
      <c r="A28" s="679">
        <f t="shared" si="0"/>
        <v>22</v>
      </c>
      <c r="B28" s="174" t="s">
        <v>2077</v>
      </c>
      <c r="C28" s="174"/>
      <c r="D28" s="223"/>
      <c r="E28" s="223"/>
      <c r="F28" s="223"/>
      <c r="G28" s="223"/>
      <c r="H28" s="223"/>
      <c r="I28" s="224"/>
    </row>
    <row r="29" spans="1:9" ht="12.9" customHeight="1">
      <c r="A29" s="679">
        <f t="shared" si="0"/>
        <v>23</v>
      </c>
      <c r="B29" s="174" t="s">
        <v>2078</v>
      </c>
      <c r="C29" s="174"/>
      <c r="D29" s="223"/>
      <c r="E29" s="223"/>
      <c r="F29" s="223"/>
      <c r="G29" s="223"/>
      <c r="H29" s="223"/>
      <c r="I29" s="224"/>
    </row>
    <row r="30" spans="1:9" ht="12.9" customHeight="1">
      <c r="A30" s="679">
        <f t="shared" si="0"/>
        <v>24</v>
      </c>
      <c r="C30" s="174"/>
      <c r="D30" s="223"/>
      <c r="E30" s="223"/>
      <c r="F30" s="223"/>
      <c r="G30" s="223"/>
      <c r="H30" s="223"/>
      <c r="I30" s="224"/>
    </row>
    <row r="31" spans="1:9" ht="12.9" customHeight="1">
      <c r="A31" s="679">
        <f t="shared" si="0"/>
        <v>25</v>
      </c>
      <c r="B31" s="16" t="s">
        <v>2081</v>
      </c>
      <c r="C31" s="223"/>
      <c r="D31" s="223"/>
      <c r="E31" s="223"/>
      <c r="F31" s="223"/>
      <c r="G31" s="223"/>
      <c r="H31" s="223"/>
      <c r="I31" s="224"/>
    </row>
    <row r="32" spans="1:9" ht="12.9" customHeight="1">
      <c r="A32" s="679">
        <f t="shared" si="0"/>
        <v>26</v>
      </c>
      <c r="B32" s="237" t="s">
        <v>2082</v>
      </c>
      <c r="C32" s="237"/>
      <c r="D32" s="237"/>
      <c r="E32" s="237"/>
      <c r="F32" s="237"/>
      <c r="G32" s="237"/>
      <c r="H32" s="237"/>
      <c r="I32" s="28"/>
    </row>
    <row r="33" spans="1:9" ht="12.9" customHeight="1">
      <c r="A33" s="679">
        <f t="shared" si="0"/>
        <v>27</v>
      </c>
      <c r="B33" s="223" t="s">
        <v>2081</v>
      </c>
      <c r="C33" s="223"/>
      <c r="D33" s="223"/>
      <c r="E33" s="223"/>
      <c r="F33" s="223"/>
      <c r="G33" s="223"/>
      <c r="H33" s="223"/>
      <c r="I33" s="224"/>
    </row>
    <row r="34" spans="1:9" ht="12.9" customHeight="1">
      <c r="A34" s="679">
        <f t="shared" si="0"/>
        <v>28</v>
      </c>
      <c r="B34" s="223" t="s">
        <v>2081</v>
      </c>
      <c r="C34" s="223"/>
      <c r="D34" s="223"/>
      <c r="E34" s="223"/>
      <c r="F34" s="223"/>
      <c r="G34" s="223"/>
      <c r="H34" s="223"/>
      <c r="I34" s="224"/>
    </row>
    <row r="35" spans="1:9" ht="12.9" customHeight="1">
      <c r="A35" s="679">
        <f t="shared" si="0"/>
        <v>29</v>
      </c>
      <c r="B35" s="223" t="s">
        <v>2081</v>
      </c>
      <c r="C35" s="223"/>
      <c r="D35" s="223"/>
      <c r="E35" s="223"/>
      <c r="F35" s="223"/>
      <c r="G35" s="223"/>
      <c r="H35" s="223"/>
      <c r="I35" s="224"/>
    </row>
    <row r="36" spans="1:9" ht="12.9" customHeight="1">
      <c r="A36" s="679">
        <f t="shared" si="0"/>
        <v>30</v>
      </c>
      <c r="B36" s="223" t="s">
        <v>2081</v>
      </c>
      <c r="C36" s="223"/>
      <c r="D36" s="223"/>
      <c r="E36" s="223"/>
      <c r="F36" s="223"/>
      <c r="G36" s="223"/>
      <c r="H36" s="223"/>
      <c r="I36" s="224"/>
    </row>
    <row r="37" spans="1:9" ht="12.9" customHeight="1">
      <c r="A37" s="679">
        <f t="shared" si="0"/>
        <v>31</v>
      </c>
      <c r="B37" s="223" t="s">
        <v>2081</v>
      </c>
      <c r="C37" s="223"/>
      <c r="D37" s="223"/>
      <c r="E37" s="223"/>
      <c r="F37" s="223"/>
      <c r="G37" s="223"/>
      <c r="H37" s="223"/>
      <c r="I37" s="224"/>
    </row>
    <row r="38" spans="1:9" ht="12.9" customHeight="1">
      <c r="A38" s="679">
        <f t="shared" si="0"/>
        <v>32</v>
      </c>
      <c r="B38" s="239"/>
      <c r="C38" s="240"/>
      <c r="D38" s="241"/>
      <c r="E38" s="240"/>
      <c r="F38" s="3" t="s">
        <v>1601</v>
      </c>
      <c r="G38" s="4" t="s">
        <v>2</v>
      </c>
      <c r="H38" s="3" t="s">
        <v>2083</v>
      </c>
      <c r="I38" s="3" t="s">
        <v>2083</v>
      </c>
    </row>
    <row r="39" spans="1:9" ht="12.9" customHeight="1">
      <c r="A39" s="679">
        <f t="shared" si="0"/>
        <v>33</v>
      </c>
      <c r="B39" s="25"/>
      <c r="C39" s="241"/>
      <c r="D39" s="241"/>
      <c r="E39" s="241"/>
      <c r="F39" s="4" t="s">
        <v>1602</v>
      </c>
      <c r="G39" s="241" t="s">
        <v>6</v>
      </c>
      <c r="H39" s="4" t="s">
        <v>2084</v>
      </c>
      <c r="I39" s="4" t="s">
        <v>2084</v>
      </c>
    </row>
    <row r="40" spans="1:9" ht="12.9" customHeight="1">
      <c r="A40" s="679">
        <f t="shared" si="0"/>
        <v>34</v>
      </c>
      <c r="B40" s="242" t="s">
        <v>2085</v>
      </c>
      <c r="C40" s="243"/>
      <c r="D40" s="243"/>
      <c r="E40" s="243"/>
      <c r="F40" s="26" t="s">
        <v>11</v>
      </c>
      <c r="G40" s="26" t="s">
        <v>14</v>
      </c>
      <c r="H40" s="26" t="s">
        <v>2059</v>
      </c>
      <c r="I40" s="26" t="s">
        <v>2060</v>
      </c>
    </row>
    <row r="41" spans="1:9" ht="12.9" customHeight="1">
      <c r="A41" s="679">
        <f t="shared" si="0"/>
        <v>35</v>
      </c>
      <c r="B41" s="16" t="s">
        <v>2086</v>
      </c>
      <c r="C41" s="174"/>
      <c r="D41" s="174"/>
      <c r="E41" s="174"/>
      <c r="F41" s="5"/>
      <c r="G41" s="5"/>
      <c r="H41" s="5"/>
      <c r="I41" s="5"/>
    </row>
    <row r="42" spans="1:9" ht="12.9" customHeight="1">
      <c r="A42" s="679">
        <f t="shared" si="0"/>
        <v>36</v>
      </c>
      <c r="B42" s="222" t="s">
        <v>2087</v>
      </c>
      <c r="C42" s="174"/>
      <c r="D42" s="174"/>
      <c r="E42" s="174"/>
      <c r="F42" s="5"/>
      <c r="G42" s="5"/>
      <c r="H42" s="5"/>
      <c r="I42" s="5"/>
    </row>
    <row r="43" spans="1:9">
      <c r="A43" s="679">
        <f t="shared" si="0"/>
        <v>37</v>
      </c>
      <c r="B43" s="222" t="s">
        <v>2088</v>
      </c>
      <c r="C43" s="174"/>
      <c r="D43" s="174"/>
      <c r="E43" s="174"/>
      <c r="F43" s="5"/>
      <c r="G43" s="5"/>
      <c r="H43" s="5"/>
      <c r="I43" s="5"/>
    </row>
    <row r="44" spans="1:9">
      <c r="A44" s="679">
        <f t="shared" si="0"/>
        <v>38</v>
      </c>
      <c r="B44" s="222" t="s">
        <v>2089</v>
      </c>
      <c r="C44" s="174"/>
      <c r="D44" s="174"/>
      <c r="E44" s="174"/>
      <c r="F44" s="5"/>
      <c r="G44" s="5"/>
      <c r="H44" s="5"/>
      <c r="I44" s="5"/>
    </row>
    <row r="45" spans="1:9">
      <c r="A45" s="679">
        <f t="shared" si="0"/>
        <v>39</v>
      </c>
      <c r="B45" s="222" t="s">
        <v>2090</v>
      </c>
      <c r="C45" s="174"/>
      <c r="D45" s="174"/>
      <c r="E45" s="174"/>
      <c r="F45" s="5"/>
      <c r="G45" s="5"/>
      <c r="H45" s="5"/>
      <c r="I45" s="5"/>
    </row>
    <row r="47" spans="1:9">
      <c r="I47" s="553" t="s">
        <v>2264</v>
      </c>
    </row>
  </sheetData>
  <printOptions horizontalCentered="1" verticalCentered="1"/>
  <pageMargins left="0" right="0" top="0" bottom="0" header="0.5" footer="0.5"/>
  <pageSetup scale="85" fitToHeight="0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E2444-CC0F-43DA-BBAD-84A3C1277BB7}">
  <sheetPr>
    <pageSetUpPr fitToPage="1"/>
  </sheetPr>
  <dimension ref="A1:L43"/>
  <sheetViews>
    <sheetView topLeftCell="C5" zoomScaleNormal="100" workbookViewId="0">
      <selection activeCell="I44" sqref="I44"/>
    </sheetView>
  </sheetViews>
  <sheetFormatPr defaultColWidth="11.6640625" defaultRowHeight="13.2"/>
  <cols>
    <col min="1" max="1" width="4.6640625" style="249" customWidth="1"/>
    <col min="2" max="2" width="31.6640625" style="249" customWidth="1"/>
    <col min="3" max="5" width="12.6640625" style="249" customWidth="1"/>
    <col min="6" max="6" width="11.6640625" style="249"/>
    <col min="7" max="7" width="10.6640625" style="249" customWidth="1"/>
    <col min="8" max="8" width="25.109375" style="249" customWidth="1"/>
    <col min="9" max="9" width="30.109375" style="249" customWidth="1"/>
    <col min="10" max="16384" width="11.6640625" style="249"/>
  </cols>
  <sheetData>
    <row r="1" spans="1:12" s="670" customFormat="1" ht="21" customHeight="1">
      <c r="A1" s="668" t="s">
        <v>2054</v>
      </c>
      <c r="B1" s="669"/>
      <c r="C1" s="669"/>
      <c r="D1" s="669"/>
      <c r="E1" s="669"/>
      <c r="F1" s="669"/>
      <c r="G1" s="669"/>
      <c r="H1" s="669"/>
      <c r="I1" s="687" t="s">
        <v>2091</v>
      </c>
    </row>
    <row r="2" spans="1:12" s="670" customFormat="1" ht="21" customHeight="1">
      <c r="A2" s="235" t="s">
        <v>2381</v>
      </c>
      <c r="H2" s="671"/>
      <c r="I2" s="688" t="s">
        <v>2431</v>
      </c>
    </row>
    <row r="3" spans="1:12" s="670" customFormat="1" ht="21" customHeight="1">
      <c r="A3" s="235" t="s">
        <v>2382</v>
      </c>
      <c r="I3" s="837" t="s">
        <v>2207</v>
      </c>
    </row>
    <row r="4" spans="1:12" s="670" customFormat="1" ht="21" customHeight="1">
      <c r="A4" s="624" t="s">
        <v>2383</v>
      </c>
      <c r="I4" s="837" t="s">
        <v>2445</v>
      </c>
    </row>
    <row r="5" spans="1:12" s="670" customFormat="1" ht="21" customHeight="1">
      <c r="A5" s="624" t="s">
        <v>2404</v>
      </c>
      <c r="I5" s="689"/>
    </row>
    <row r="6" spans="1:12" ht="15" customHeight="1">
      <c r="A6" s="251">
        <v>1</v>
      </c>
      <c r="B6" s="252" t="s">
        <v>2092</v>
      </c>
      <c r="C6" s="252"/>
      <c r="D6" s="252"/>
      <c r="E6" s="252"/>
      <c r="F6" s="252"/>
      <c r="G6" s="252"/>
      <c r="H6" s="252"/>
      <c r="I6" s="253"/>
    </row>
    <row r="7" spans="1:12" ht="15" customHeight="1">
      <c r="A7" s="254">
        <f t="shared" ref="A7:A41" si="0">1+A6</f>
        <v>2</v>
      </c>
      <c r="B7" s="255"/>
      <c r="C7" s="255"/>
      <c r="D7" s="255"/>
      <c r="E7" s="255"/>
      <c r="F7" s="255"/>
      <c r="G7" s="255"/>
      <c r="H7" s="255"/>
      <c r="I7" s="256"/>
      <c r="L7" s="249" t="s">
        <v>94</v>
      </c>
    </row>
    <row r="8" spans="1:12" ht="15" customHeight="1">
      <c r="A8" s="254">
        <f t="shared" si="0"/>
        <v>3</v>
      </c>
      <c r="B8" s="255" t="s">
        <v>2018</v>
      </c>
      <c r="C8" s="257">
        <v>373392</v>
      </c>
      <c r="D8" s="255" t="s">
        <v>2192</v>
      </c>
      <c r="E8" s="255"/>
      <c r="F8" s="255"/>
      <c r="G8" s="255"/>
      <c r="H8" s="255"/>
      <c r="I8" s="256"/>
    </row>
    <row r="9" spans="1:12" ht="15" customHeight="1">
      <c r="A9" s="254">
        <f t="shared" si="0"/>
        <v>4</v>
      </c>
      <c r="B9" s="255" t="s">
        <v>2019</v>
      </c>
      <c r="C9" s="257">
        <v>104550</v>
      </c>
      <c r="D9" s="255" t="s">
        <v>2181</v>
      </c>
      <c r="E9" s="255"/>
      <c r="F9" s="255"/>
      <c r="G9" s="255"/>
      <c r="H9" s="255"/>
      <c r="I9" s="256"/>
    </row>
    <row r="10" spans="1:12" ht="15" customHeight="1">
      <c r="A10" s="254">
        <f t="shared" si="0"/>
        <v>5</v>
      </c>
      <c r="B10" s="255" t="s">
        <v>50</v>
      </c>
      <c r="C10" s="257">
        <v>9000</v>
      </c>
      <c r="D10" s="255" t="s">
        <v>2188</v>
      </c>
      <c r="E10" s="255"/>
      <c r="F10" s="255"/>
      <c r="G10" s="255"/>
      <c r="H10" s="255"/>
      <c r="I10" s="256"/>
    </row>
    <row r="11" spans="1:12" ht="15" customHeight="1">
      <c r="A11" s="254">
        <f t="shared" si="0"/>
        <v>6</v>
      </c>
      <c r="B11" s="255" t="s">
        <v>51</v>
      </c>
      <c r="C11" s="260">
        <v>6552</v>
      </c>
      <c r="D11" s="255" t="s">
        <v>2189</v>
      </c>
      <c r="E11" s="255"/>
      <c r="F11" s="255"/>
      <c r="G11" s="255"/>
      <c r="H11" s="255"/>
      <c r="I11" s="256"/>
    </row>
    <row r="12" spans="1:12" ht="15" customHeight="1">
      <c r="A12" s="254">
        <f t="shared" si="0"/>
        <v>7</v>
      </c>
      <c r="B12" s="255" t="s">
        <v>52</v>
      </c>
      <c r="C12" s="260">
        <v>2000</v>
      </c>
      <c r="D12" s="255" t="s">
        <v>2186</v>
      </c>
      <c r="E12" s="255"/>
      <c r="F12" s="255"/>
      <c r="G12" s="255"/>
      <c r="H12" s="255"/>
      <c r="I12" s="256"/>
    </row>
    <row r="13" spans="1:12" ht="15" customHeight="1">
      <c r="A13" s="254">
        <f t="shared" si="0"/>
        <v>8</v>
      </c>
      <c r="B13" s="255" t="s">
        <v>2124</v>
      </c>
      <c r="C13" s="263">
        <v>0</v>
      </c>
      <c r="D13" s="255"/>
      <c r="E13" s="255"/>
      <c r="F13" s="255"/>
      <c r="G13" s="255"/>
      <c r="H13" s="255"/>
      <c r="I13" s="256"/>
    </row>
    <row r="14" spans="1:12" ht="15" customHeight="1">
      <c r="A14" s="254">
        <f t="shared" si="0"/>
        <v>9</v>
      </c>
      <c r="B14" s="255" t="s">
        <v>56</v>
      </c>
      <c r="C14" s="263">
        <v>0</v>
      </c>
      <c r="D14" s="255"/>
      <c r="E14" s="255"/>
      <c r="F14" s="255"/>
      <c r="G14" s="255"/>
      <c r="H14" s="255"/>
      <c r="I14" s="256"/>
    </row>
    <row r="15" spans="1:12" ht="15" customHeight="1">
      <c r="A15" s="254">
        <f t="shared" si="0"/>
        <v>10</v>
      </c>
      <c r="B15" s="255" t="s">
        <v>61</v>
      </c>
      <c r="C15" s="263">
        <v>4000</v>
      </c>
      <c r="D15" s="255" t="s">
        <v>2191</v>
      </c>
      <c r="E15" s="255"/>
      <c r="F15" s="255"/>
      <c r="G15" s="255"/>
      <c r="H15" s="255"/>
      <c r="I15" s="256"/>
    </row>
    <row r="16" spans="1:12" ht="15" customHeight="1" thickBot="1">
      <c r="A16" s="254">
        <f t="shared" si="0"/>
        <v>11</v>
      </c>
      <c r="B16" s="261" t="s">
        <v>1580</v>
      </c>
      <c r="C16" s="262">
        <f>SUM(C8:C15)</f>
        <v>499494</v>
      </c>
      <c r="D16" s="255"/>
      <c r="E16" s="255"/>
      <c r="F16" s="255"/>
      <c r="G16" s="255"/>
      <c r="H16" s="255"/>
      <c r="I16" s="256"/>
    </row>
    <row r="17" spans="1:9" ht="15" customHeight="1" thickTop="1">
      <c r="A17" s="254">
        <f t="shared" si="0"/>
        <v>12</v>
      </c>
      <c r="B17" s="255"/>
      <c r="C17" s="255"/>
      <c r="D17" s="255"/>
      <c r="E17" s="255"/>
      <c r="F17" s="255"/>
      <c r="G17" s="255"/>
      <c r="H17" s="255"/>
      <c r="I17" s="256"/>
    </row>
    <row r="18" spans="1:9" ht="15" customHeight="1">
      <c r="A18" s="254">
        <f t="shared" si="0"/>
        <v>13</v>
      </c>
      <c r="B18" s="255"/>
      <c r="C18" s="255"/>
      <c r="D18" s="255"/>
      <c r="E18" s="255"/>
      <c r="F18" s="255"/>
      <c r="G18" s="255"/>
      <c r="H18" s="255"/>
      <c r="I18" s="256"/>
    </row>
    <row r="19" spans="1:9" ht="15" customHeight="1">
      <c r="A19" s="254">
        <f t="shared" si="0"/>
        <v>14</v>
      </c>
      <c r="B19" s="255"/>
      <c r="C19" s="255"/>
      <c r="D19" s="255"/>
      <c r="E19" s="255"/>
      <c r="F19" s="255"/>
      <c r="G19" s="255"/>
      <c r="H19" s="255"/>
      <c r="I19" s="256"/>
    </row>
    <row r="20" spans="1:9" ht="15" customHeight="1">
      <c r="A20" s="254">
        <f t="shared" si="0"/>
        <v>15</v>
      </c>
      <c r="B20" s="255"/>
      <c r="C20" s="255"/>
      <c r="D20" s="255"/>
      <c r="E20" s="255"/>
      <c r="F20" s="255"/>
      <c r="G20" s="255"/>
      <c r="H20" s="255"/>
      <c r="I20" s="256"/>
    </row>
    <row r="21" spans="1:9" ht="15" customHeight="1">
      <c r="A21" s="254">
        <f t="shared" si="0"/>
        <v>16</v>
      </c>
      <c r="B21" s="255"/>
      <c r="C21" s="255"/>
      <c r="D21" s="255"/>
      <c r="E21" s="255"/>
      <c r="F21" s="255"/>
      <c r="G21" s="255"/>
      <c r="H21" s="255"/>
      <c r="I21" s="256"/>
    </row>
    <row r="22" spans="1:9" ht="15" customHeight="1">
      <c r="A22" s="254">
        <f t="shared" si="0"/>
        <v>17</v>
      </c>
      <c r="B22" s="255"/>
      <c r="C22" s="255"/>
      <c r="D22" s="255"/>
      <c r="E22" s="255"/>
      <c r="F22" s="255"/>
      <c r="G22" s="255"/>
      <c r="H22" s="255"/>
      <c r="I22" s="256"/>
    </row>
    <row r="23" spans="1:9" ht="15" customHeight="1">
      <c r="A23" s="254">
        <f t="shared" si="0"/>
        <v>18</v>
      </c>
      <c r="B23" s="255"/>
      <c r="C23" s="255"/>
      <c r="D23" s="255"/>
      <c r="E23" s="255"/>
      <c r="F23" s="255"/>
      <c r="G23" s="255"/>
      <c r="H23" s="255"/>
      <c r="I23" s="256"/>
    </row>
    <row r="24" spans="1:9" ht="15" customHeight="1">
      <c r="A24" s="254">
        <f t="shared" si="0"/>
        <v>19</v>
      </c>
      <c r="B24" s="255"/>
      <c r="C24" s="255"/>
      <c r="D24" s="255"/>
      <c r="E24" s="255"/>
      <c r="F24" s="255"/>
      <c r="G24" s="255"/>
      <c r="H24" s="255"/>
      <c r="I24" s="256"/>
    </row>
    <row r="25" spans="1:9" ht="15" customHeight="1">
      <c r="A25" s="254">
        <f t="shared" si="0"/>
        <v>20</v>
      </c>
      <c r="B25" s="255"/>
      <c r="C25" s="255"/>
      <c r="D25" s="255"/>
      <c r="E25" s="255"/>
      <c r="F25" s="255"/>
      <c r="G25" s="255"/>
      <c r="H25" s="255"/>
      <c r="I25" s="256"/>
    </row>
    <row r="26" spans="1:9" ht="15" customHeight="1">
      <c r="A26" s="254">
        <f t="shared" si="0"/>
        <v>21</v>
      </c>
      <c r="B26" s="255"/>
      <c r="C26" s="255"/>
      <c r="D26" s="255"/>
      <c r="E26" s="255"/>
      <c r="F26" s="255"/>
      <c r="G26" s="255"/>
      <c r="H26" s="255"/>
      <c r="I26" s="256"/>
    </row>
    <row r="27" spans="1:9" ht="15" customHeight="1">
      <c r="A27" s="254">
        <f t="shared" si="0"/>
        <v>22</v>
      </c>
      <c r="B27" s="255"/>
      <c r="C27" s="255"/>
      <c r="D27" s="255"/>
      <c r="E27" s="255"/>
      <c r="F27" s="255"/>
      <c r="G27" s="255"/>
      <c r="H27" s="255"/>
      <c r="I27" s="256"/>
    </row>
    <row r="28" spans="1:9" ht="15" customHeight="1">
      <c r="A28" s="254">
        <f t="shared" si="0"/>
        <v>23</v>
      </c>
      <c r="B28" s="255"/>
      <c r="C28" s="255"/>
      <c r="D28" s="255"/>
      <c r="E28" s="255"/>
      <c r="F28" s="255"/>
      <c r="G28" s="255"/>
      <c r="H28" s="255"/>
      <c r="I28" s="256"/>
    </row>
    <row r="29" spans="1:9" ht="15" customHeight="1">
      <c r="A29" s="254">
        <f t="shared" si="0"/>
        <v>24</v>
      </c>
      <c r="B29" s="255"/>
      <c r="C29" s="255"/>
      <c r="D29" s="255"/>
      <c r="E29" s="255"/>
      <c r="F29" s="255"/>
      <c r="G29" s="255"/>
      <c r="H29" s="255"/>
      <c r="I29" s="256"/>
    </row>
    <row r="30" spans="1:9" ht="15" customHeight="1">
      <c r="A30" s="254">
        <f t="shared" si="0"/>
        <v>25</v>
      </c>
      <c r="B30" s="255"/>
      <c r="C30" s="255"/>
      <c r="D30" s="255"/>
      <c r="E30" s="255"/>
      <c r="F30" s="255"/>
      <c r="G30" s="255"/>
      <c r="H30" s="255"/>
      <c r="I30" s="256"/>
    </row>
    <row r="31" spans="1:9" ht="15" customHeight="1">
      <c r="A31" s="254">
        <f t="shared" si="0"/>
        <v>26</v>
      </c>
      <c r="B31" s="255"/>
      <c r="C31" s="255"/>
      <c r="D31" s="255"/>
      <c r="E31" s="255"/>
      <c r="F31" s="255"/>
      <c r="G31" s="255"/>
      <c r="H31" s="255"/>
      <c r="I31" s="256"/>
    </row>
    <row r="32" spans="1:9" ht="15" customHeight="1">
      <c r="A32" s="254">
        <f t="shared" si="0"/>
        <v>27</v>
      </c>
      <c r="B32" s="255"/>
      <c r="C32" s="255"/>
      <c r="D32" s="255"/>
      <c r="E32" s="255"/>
      <c r="F32" s="255"/>
      <c r="G32" s="255"/>
      <c r="H32" s="255"/>
      <c r="I32" s="256"/>
    </row>
    <row r="33" spans="1:9" ht="15" customHeight="1">
      <c r="A33" s="254">
        <f t="shared" si="0"/>
        <v>28</v>
      </c>
      <c r="B33" s="255"/>
      <c r="C33" s="255"/>
      <c r="D33" s="255"/>
      <c r="E33" s="255"/>
      <c r="F33" s="255"/>
      <c r="G33" s="255"/>
      <c r="H33" s="255"/>
      <c r="I33" s="256"/>
    </row>
    <row r="34" spans="1:9" ht="15" customHeight="1">
      <c r="A34" s="254">
        <f t="shared" si="0"/>
        <v>29</v>
      </c>
      <c r="B34" s="255"/>
      <c r="C34" s="255"/>
      <c r="D34" s="255"/>
      <c r="E34" s="255"/>
      <c r="F34" s="255"/>
      <c r="G34" s="255"/>
      <c r="H34" s="255"/>
      <c r="I34" s="256"/>
    </row>
    <row r="35" spans="1:9" ht="15" customHeight="1">
      <c r="A35" s="254">
        <f t="shared" si="0"/>
        <v>30</v>
      </c>
      <c r="B35" s="255"/>
      <c r="C35" s="255"/>
      <c r="D35" s="255"/>
      <c r="E35" s="255"/>
      <c r="F35" s="255"/>
      <c r="G35" s="255"/>
      <c r="H35" s="255"/>
      <c r="I35" s="256"/>
    </row>
    <row r="36" spans="1:9" ht="15" customHeight="1">
      <c r="A36" s="254">
        <f t="shared" si="0"/>
        <v>31</v>
      </c>
      <c r="B36" s="255"/>
      <c r="C36" s="255"/>
      <c r="D36" s="255"/>
      <c r="E36" s="255"/>
      <c r="F36" s="255"/>
      <c r="G36" s="255"/>
      <c r="H36" s="255"/>
      <c r="I36" s="256"/>
    </row>
    <row r="37" spans="1:9" ht="15" customHeight="1">
      <c r="A37" s="254">
        <f t="shared" si="0"/>
        <v>32</v>
      </c>
      <c r="B37" s="255"/>
      <c r="C37" s="255"/>
      <c r="D37" s="255"/>
      <c r="E37" s="255"/>
      <c r="F37" s="255"/>
      <c r="G37" s="255"/>
      <c r="H37" s="255"/>
      <c r="I37" s="256"/>
    </row>
    <row r="38" spans="1:9" ht="15" customHeight="1">
      <c r="A38" s="254">
        <f t="shared" si="0"/>
        <v>33</v>
      </c>
      <c r="B38" s="255"/>
      <c r="C38" s="255"/>
      <c r="D38" s="255"/>
      <c r="E38" s="255"/>
      <c r="F38" s="255"/>
      <c r="G38" s="255"/>
      <c r="H38" s="255"/>
      <c r="I38" s="256"/>
    </row>
    <row r="39" spans="1:9" ht="15" customHeight="1">
      <c r="A39" s="254">
        <f t="shared" si="0"/>
        <v>34</v>
      </c>
      <c r="B39" s="255"/>
      <c r="C39" s="255"/>
      <c r="D39" s="255"/>
      <c r="E39" s="255"/>
      <c r="F39" s="255"/>
      <c r="G39" s="255"/>
      <c r="H39" s="255"/>
      <c r="I39" s="256"/>
    </row>
    <row r="40" spans="1:9" ht="15" customHeight="1">
      <c r="A40" s="254">
        <f t="shared" si="0"/>
        <v>35</v>
      </c>
      <c r="B40" s="255"/>
      <c r="C40" s="255"/>
      <c r="D40" s="255"/>
      <c r="E40" s="255"/>
      <c r="F40" s="255"/>
      <c r="G40" s="255"/>
      <c r="H40" s="255"/>
      <c r="I40" s="256"/>
    </row>
    <row r="41" spans="1:9" ht="15" customHeight="1">
      <c r="A41" s="254">
        <f t="shared" si="0"/>
        <v>36</v>
      </c>
      <c r="B41" s="255"/>
      <c r="C41" s="255"/>
      <c r="D41" s="255"/>
      <c r="E41" s="255"/>
      <c r="F41" s="255"/>
      <c r="G41" s="255"/>
      <c r="H41" s="255"/>
      <c r="I41" s="256"/>
    </row>
    <row r="43" spans="1:9">
      <c r="I43" s="856" t="s">
        <v>2265</v>
      </c>
    </row>
  </sheetData>
  <printOptions horizontalCentered="1" verticalCentered="1"/>
  <pageMargins left="0" right="0" top="0" bottom="0" header="0.5" footer="0.5"/>
  <pageSetup scale="91" fitToHeight="0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2A401-86FC-42D7-98B3-7FC08FD4DA57}">
  <sheetPr>
    <pageSetUpPr fitToPage="1"/>
  </sheetPr>
  <dimension ref="A1:I45"/>
  <sheetViews>
    <sheetView topLeftCell="C12" zoomScaleNormal="100" workbookViewId="0">
      <selection activeCell="I46" sqref="I46"/>
    </sheetView>
  </sheetViews>
  <sheetFormatPr defaultColWidth="11.6640625" defaultRowHeight="13.2"/>
  <cols>
    <col min="1" max="1" width="4.6640625" style="1" customWidth="1"/>
    <col min="2" max="2" width="51.109375" style="1" customWidth="1"/>
    <col min="3" max="9" width="17.6640625" style="1" customWidth="1"/>
    <col min="10" max="16384" width="11.6640625" style="1"/>
  </cols>
  <sheetData>
    <row r="1" spans="1:9" s="24" customFormat="1" ht="21" customHeight="1">
      <c r="A1" s="234" t="s">
        <v>2054</v>
      </c>
      <c r="B1" s="620"/>
      <c r="C1" s="620"/>
      <c r="D1" s="620"/>
      <c r="E1" s="620"/>
      <c r="F1" s="620"/>
      <c r="G1" s="620"/>
      <c r="H1" s="620"/>
      <c r="I1" s="692" t="s">
        <v>2055</v>
      </c>
    </row>
    <row r="2" spans="1:9" s="24" customFormat="1" ht="21" customHeight="1">
      <c r="A2" s="235" t="s">
        <v>2381</v>
      </c>
      <c r="H2" s="546"/>
      <c r="I2" s="693" t="s">
        <v>2431</v>
      </c>
    </row>
    <row r="3" spans="1:9" s="24" customFormat="1" ht="21" customHeight="1">
      <c r="A3" s="235" t="s">
        <v>2382</v>
      </c>
      <c r="H3" s="24" t="s">
        <v>2207</v>
      </c>
      <c r="I3" s="634"/>
    </row>
    <row r="4" spans="1:9" s="24" customFormat="1" ht="21" customHeight="1">
      <c r="A4" s="624" t="s">
        <v>2383</v>
      </c>
      <c r="H4" s="24" t="s">
        <v>2445</v>
      </c>
      <c r="I4" s="634"/>
    </row>
    <row r="5" spans="1:9" s="24" customFormat="1" ht="21" customHeight="1">
      <c r="A5" s="624" t="s">
        <v>2405</v>
      </c>
      <c r="B5" s="634"/>
      <c r="C5" s="378" t="s">
        <v>2</v>
      </c>
      <c r="D5" s="378" t="s">
        <v>1905</v>
      </c>
      <c r="E5" s="378" t="s">
        <v>2056</v>
      </c>
      <c r="F5" s="378" t="s">
        <v>2057</v>
      </c>
      <c r="G5" s="378" t="s">
        <v>1905</v>
      </c>
      <c r="H5" s="378" t="s">
        <v>2056</v>
      </c>
      <c r="I5" s="378" t="s">
        <v>2057</v>
      </c>
    </row>
    <row r="6" spans="1:9" s="24" customFormat="1" ht="21" customHeight="1">
      <c r="A6" s="656"/>
      <c r="B6" s="657"/>
      <c r="C6" s="379" t="s">
        <v>6</v>
      </c>
      <c r="D6" s="379" t="s">
        <v>2058</v>
      </c>
      <c r="E6" s="379" t="s">
        <v>2058</v>
      </c>
      <c r="F6" s="379" t="s">
        <v>2058</v>
      </c>
      <c r="G6" s="379" t="s">
        <v>2058</v>
      </c>
      <c r="H6" s="379" t="s">
        <v>2058</v>
      </c>
      <c r="I6" s="379" t="s">
        <v>2058</v>
      </c>
    </row>
    <row r="7" spans="1:9" s="24" customFormat="1" ht="21" customHeight="1">
      <c r="A7" s="658"/>
      <c r="B7" s="659" t="s">
        <v>1959</v>
      </c>
      <c r="C7" s="398" t="s">
        <v>14</v>
      </c>
      <c r="D7" s="398" t="s">
        <v>2059</v>
      </c>
      <c r="E7" s="398" t="s">
        <v>2059</v>
      </c>
      <c r="F7" s="398" t="s">
        <v>2059</v>
      </c>
      <c r="G7" s="398" t="s">
        <v>2060</v>
      </c>
      <c r="H7" s="398" t="s">
        <v>2060</v>
      </c>
      <c r="I7" s="398" t="s">
        <v>2060</v>
      </c>
    </row>
    <row r="8" spans="1:9" ht="18" customHeight="1">
      <c r="A8" s="168">
        <v>1</v>
      </c>
      <c r="B8" s="5" t="s">
        <v>15</v>
      </c>
      <c r="C8" s="315"/>
      <c r="D8" s="315">
        <v>345515</v>
      </c>
      <c r="E8" s="315">
        <f t="shared" ref="E8" si="0">D8*2.24%</f>
        <v>7739.536000000001</v>
      </c>
      <c r="F8" s="315"/>
      <c r="G8" s="315"/>
      <c r="H8" s="315"/>
      <c r="I8" s="315"/>
    </row>
    <row r="9" spans="1:9" ht="18" customHeight="1">
      <c r="A9" s="680">
        <f t="shared" ref="A9:A38" si="1">1+A8</f>
        <v>2</v>
      </c>
      <c r="B9" s="185" t="s">
        <v>16</v>
      </c>
      <c r="C9" s="316"/>
      <c r="D9" s="316"/>
      <c r="E9" s="316"/>
      <c r="F9" s="316"/>
      <c r="G9" s="316"/>
      <c r="H9" s="316"/>
      <c r="I9" s="316"/>
    </row>
    <row r="10" spans="1:9" ht="18" customHeight="1">
      <c r="A10" s="680">
        <f t="shared" si="1"/>
        <v>3</v>
      </c>
      <c r="B10" s="185" t="s">
        <v>17</v>
      </c>
      <c r="C10" s="315"/>
      <c r="D10" s="315"/>
      <c r="E10" s="315"/>
      <c r="F10" s="315"/>
      <c r="G10" s="315"/>
      <c r="H10" s="315"/>
      <c r="I10" s="315"/>
    </row>
    <row r="11" spans="1:9" ht="18" customHeight="1">
      <c r="A11" s="680">
        <f t="shared" si="1"/>
        <v>4</v>
      </c>
      <c r="B11" s="185" t="s">
        <v>1962</v>
      </c>
      <c r="C11" s="315"/>
      <c r="D11" s="315"/>
      <c r="E11" s="315"/>
      <c r="F11" s="315"/>
      <c r="G11" s="315"/>
      <c r="H11" s="315"/>
      <c r="I11" s="315"/>
    </row>
    <row r="12" spans="1:9" ht="18" customHeight="1">
      <c r="A12" s="680">
        <f t="shared" si="1"/>
        <v>5</v>
      </c>
      <c r="B12" s="185" t="s">
        <v>1963</v>
      </c>
      <c r="C12" s="315"/>
      <c r="D12" s="315"/>
      <c r="E12" s="315"/>
      <c r="F12" s="315"/>
      <c r="G12" s="315"/>
      <c r="H12" s="315"/>
      <c r="I12" s="315"/>
    </row>
    <row r="13" spans="1:9" ht="18" customHeight="1" thickBot="1">
      <c r="A13" s="681">
        <f>1+A12</f>
        <v>6</v>
      </c>
      <c r="B13" s="228" t="s">
        <v>35</v>
      </c>
      <c r="C13" s="626"/>
      <c r="D13" s="626"/>
      <c r="E13" s="626"/>
      <c r="F13" s="626"/>
      <c r="G13" s="626"/>
      <c r="H13" s="626"/>
      <c r="I13" s="626"/>
    </row>
    <row r="14" spans="1:9" s="24" customFormat="1" ht="18" customHeight="1" thickTop="1">
      <c r="A14" s="684">
        <f t="shared" si="1"/>
        <v>7</v>
      </c>
      <c r="B14" s="635" t="s">
        <v>36</v>
      </c>
      <c r="C14" s="371">
        <f t="shared" ref="C14:I14" si="2">SUM(C8:C13)</f>
        <v>0</v>
      </c>
      <c r="D14" s="371">
        <f t="shared" si="2"/>
        <v>345515</v>
      </c>
      <c r="E14" s="371">
        <f t="shared" si="2"/>
        <v>7739.536000000001</v>
      </c>
      <c r="F14" s="371">
        <f t="shared" si="2"/>
        <v>0</v>
      </c>
      <c r="G14" s="371">
        <f t="shared" si="2"/>
        <v>0</v>
      </c>
      <c r="H14" s="371">
        <f t="shared" si="2"/>
        <v>0</v>
      </c>
      <c r="I14" s="371">
        <f t="shared" si="2"/>
        <v>0</v>
      </c>
    </row>
    <row r="15" spans="1:9" ht="18" customHeight="1">
      <c r="A15" s="680">
        <f t="shared" si="1"/>
        <v>8</v>
      </c>
      <c r="B15" s="185" t="s">
        <v>80</v>
      </c>
      <c r="C15" s="316"/>
      <c r="D15" s="316"/>
      <c r="E15" s="316"/>
      <c r="F15" s="316"/>
      <c r="G15" s="316"/>
      <c r="H15" s="316"/>
      <c r="I15" s="316"/>
    </row>
    <row r="16" spans="1:9" ht="18" customHeight="1">
      <c r="A16" s="680">
        <f t="shared" si="1"/>
        <v>9</v>
      </c>
      <c r="B16" s="185" t="s">
        <v>1964</v>
      </c>
      <c r="C16" s="315"/>
      <c r="D16" s="315">
        <v>255871</v>
      </c>
      <c r="E16" s="315">
        <f>D16*2.24%</f>
        <v>5731.510400000001</v>
      </c>
      <c r="F16" s="315"/>
      <c r="G16" s="315"/>
      <c r="H16" s="315"/>
      <c r="I16" s="315"/>
    </row>
    <row r="17" spans="1:9" ht="18" customHeight="1">
      <c r="A17" s="680">
        <f t="shared" si="1"/>
        <v>10</v>
      </c>
      <c r="B17" s="185" t="s">
        <v>1764</v>
      </c>
      <c r="C17" s="315"/>
      <c r="D17" s="315"/>
      <c r="E17" s="315"/>
      <c r="F17" s="315"/>
      <c r="G17" s="315"/>
      <c r="H17" s="315"/>
      <c r="I17" s="315"/>
    </row>
    <row r="18" spans="1:9" ht="18" customHeight="1">
      <c r="A18" s="680">
        <f t="shared" si="1"/>
        <v>11</v>
      </c>
      <c r="B18" s="185" t="s">
        <v>1767</v>
      </c>
      <c r="C18" s="315"/>
      <c r="D18" s="315">
        <v>71644</v>
      </c>
      <c r="E18" s="315">
        <f>D18*2.24%</f>
        <v>1604.8256000000001</v>
      </c>
      <c r="F18" s="315"/>
      <c r="G18" s="315"/>
      <c r="H18" s="315"/>
      <c r="I18" s="315"/>
    </row>
    <row r="19" spans="1:9" s="24" customFormat="1" ht="18" customHeight="1">
      <c r="A19" s="684">
        <f t="shared" si="1"/>
        <v>12</v>
      </c>
      <c r="B19" s="635" t="s">
        <v>48</v>
      </c>
      <c r="C19" s="371">
        <f t="shared" ref="C19:I19" si="3">SUM(C16:C18)</f>
        <v>0</v>
      </c>
      <c r="D19" s="371">
        <f t="shared" si="3"/>
        <v>327515</v>
      </c>
      <c r="E19" s="371">
        <f t="shared" si="3"/>
        <v>7336.3360000000011</v>
      </c>
      <c r="F19" s="371">
        <f t="shared" si="3"/>
        <v>0</v>
      </c>
      <c r="G19" s="371">
        <f t="shared" si="3"/>
        <v>0</v>
      </c>
      <c r="H19" s="371">
        <f t="shared" si="3"/>
        <v>0</v>
      </c>
      <c r="I19" s="371">
        <f t="shared" si="3"/>
        <v>0</v>
      </c>
    </row>
    <row r="20" spans="1:9" ht="18" customHeight="1">
      <c r="A20" s="680">
        <f t="shared" si="1"/>
        <v>13</v>
      </c>
      <c r="B20" s="185" t="s">
        <v>1965</v>
      </c>
      <c r="C20" s="315"/>
      <c r="D20" s="315">
        <v>6000</v>
      </c>
      <c r="E20" s="315">
        <f t="shared" ref="E20:E22" si="4">D20*2.24%</f>
        <v>134.4</v>
      </c>
      <c r="F20" s="315"/>
      <c r="G20" s="315"/>
      <c r="H20" s="315"/>
      <c r="I20" s="315"/>
    </row>
    <row r="21" spans="1:9" ht="18" customHeight="1">
      <c r="A21" s="680">
        <f t="shared" si="1"/>
        <v>14</v>
      </c>
      <c r="B21" s="185" t="s">
        <v>1966</v>
      </c>
      <c r="C21" s="315"/>
      <c r="D21" s="315">
        <v>7000</v>
      </c>
      <c r="E21" s="315">
        <f t="shared" si="4"/>
        <v>156.80000000000001</v>
      </c>
      <c r="F21" s="315"/>
      <c r="G21" s="315"/>
      <c r="H21" s="315"/>
      <c r="I21" s="315"/>
    </row>
    <row r="22" spans="1:9" ht="18" customHeight="1">
      <c r="A22" s="680">
        <f t="shared" si="1"/>
        <v>15</v>
      </c>
      <c r="B22" s="185" t="s">
        <v>1967</v>
      </c>
      <c r="C22" s="315"/>
      <c r="D22" s="315">
        <v>5000</v>
      </c>
      <c r="E22" s="315">
        <f t="shared" si="4"/>
        <v>112.00000000000001</v>
      </c>
      <c r="F22" s="315"/>
      <c r="G22" s="315"/>
      <c r="H22" s="315"/>
      <c r="I22" s="315"/>
    </row>
    <row r="23" spans="1:9" s="24" customFormat="1" ht="18" customHeight="1">
      <c r="A23" s="684">
        <f t="shared" si="1"/>
        <v>16</v>
      </c>
      <c r="B23" s="635" t="s">
        <v>53</v>
      </c>
      <c r="C23" s="371">
        <f t="shared" ref="C23:I23" si="5">SUM(C20:C22)</f>
        <v>0</v>
      </c>
      <c r="D23" s="371">
        <f t="shared" si="5"/>
        <v>18000</v>
      </c>
      <c r="E23" s="371">
        <f t="shared" si="5"/>
        <v>403.20000000000005</v>
      </c>
      <c r="F23" s="371">
        <f t="shared" si="5"/>
        <v>0</v>
      </c>
      <c r="G23" s="371">
        <f t="shared" si="5"/>
        <v>0</v>
      </c>
      <c r="H23" s="371">
        <f t="shared" si="5"/>
        <v>0</v>
      </c>
      <c r="I23" s="371">
        <f t="shared" si="5"/>
        <v>0</v>
      </c>
    </row>
    <row r="24" spans="1:9" ht="18" customHeight="1">
      <c r="A24" s="680">
        <f t="shared" si="1"/>
        <v>17</v>
      </c>
      <c r="B24" s="185" t="s">
        <v>54</v>
      </c>
      <c r="C24" s="315"/>
      <c r="D24" s="315"/>
      <c r="E24" s="315"/>
      <c r="F24" s="315"/>
      <c r="G24" s="315"/>
      <c r="H24" s="315"/>
      <c r="I24" s="315"/>
    </row>
    <row r="25" spans="1:9" ht="18" customHeight="1">
      <c r="A25" s="680">
        <f t="shared" si="1"/>
        <v>18</v>
      </c>
      <c r="B25" s="185" t="s">
        <v>1968</v>
      </c>
      <c r="C25" s="315"/>
      <c r="D25" s="315"/>
      <c r="E25" s="315"/>
      <c r="F25" s="315"/>
      <c r="G25" s="315"/>
      <c r="H25" s="315"/>
      <c r="I25" s="315"/>
    </row>
    <row r="26" spans="1:9" ht="18" customHeight="1">
      <c r="A26" s="680">
        <f t="shared" si="1"/>
        <v>19</v>
      </c>
      <c r="B26" s="185" t="s">
        <v>1969</v>
      </c>
      <c r="C26" s="315"/>
      <c r="D26" s="315"/>
      <c r="E26" s="315"/>
      <c r="F26" s="315"/>
      <c r="G26" s="315"/>
      <c r="H26" s="315"/>
      <c r="I26" s="315"/>
    </row>
    <row r="27" spans="1:9" ht="18" customHeight="1">
      <c r="A27" s="680">
        <f t="shared" si="1"/>
        <v>20</v>
      </c>
      <c r="B27" s="185" t="s">
        <v>1755</v>
      </c>
      <c r="C27" s="315"/>
      <c r="D27" s="315"/>
      <c r="E27" s="315"/>
      <c r="F27" s="315"/>
      <c r="G27" s="315"/>
      <c r="H27" s="315"/>
      <c r="I27" s="315"/>
    </row>
    <row r="28" spans="1:9" s="24" customFormat="1" ht="18" customHeight="1">
      <c r="A28" s="684">
        <f t="shared" si="1"/>
        <v>21</v>
      </c>
      <c r="B28" s="635" t="s">
        <v>59</v>
      </c>
      <c r="C28" s="371">
        <f t="shared" ref="C28:I28" si="6">SUM(C25:C27)</f>
        <v>0</v>
      </c>
      <c r="D28" s="371">
        <f t="shared" si="6"/>
        <v>0</v>
      </c>
      <c r="E28" s="371">
        <f t="shared" si="6"/>
        <v>0</v>
      </c>
      <c r="F28" s="371">
        <f t="shared" si="6"/>
        <v>0</v>
      </c>
      <c r="G28" s="371">
        <f t="shared" si="6"/>
        <v>0</v>
      </c>
      <c r="H28" s="371">
        <f t="shared" si="6"/>
        <v>0</v>
      </c>
      <c r="I28" s="371">
        <f t="shared" si="6"/>
        <v>0</v>
      </c>
    </row>
    <row r="29" spans="1:9" ht="18" customHeight="1">
      <c r="A29" s="680">
        <f t="shared" si="1"/>
        <v>22</v>
      </c>
      <c r="B29" s="230" t="s">
        <v>1970</v>
      </c>
      <c r="C29" s="315"/>
      <c r="D29" s="315">
        <v>0</v>
      </c>
      <c r="E29" s="315"/>
      <c r="F29" s="315"/>
      <c r="G29" s="315"/>
      <c r="H29" s="315"/>
      <c r="I29" s="315"/>
    </row>
    <row r="30" spans="1:9" ht="18" customHeight="1">
      <c r="A30" s="680">
        <f t="shared" si="1"/>
        <v>23</v>
      </c>
      <c r="B30" s="185" t="s">
        <v>1971</v>
      </c>
      <c r="C30" s="315"/>
      <c r="D30" s="315"/>
      <c r="E30" s="315"/>
      <c r="F30" s="315"/>
      <c r="G30" s="315"/>
      <c r="H30" s="315"/>
      <c r="I30" s="315"/>
    </row>
    <row r="31" spans="1:9" s="24" customFormat="1" ht="18" customHeight="1">
      <c r="A31" s="684">
        <f t="shared" si="1"/>
        <v>24</v>
      </c>
      <c r="B31" s="635" t="s">
        <v>93</v>
      </c>
      <c r="C31" s="371">
        <f t="shared" ref="C31:H31" si="7">SUM(C29:C30)</f>
        <v>0</v>
      </c>
      <c r="D31" s="371">
        <f t="shared" si="7"/>
        <v>0</v>
      </c>
      <c r="E31" s="371">
        <f t="shared" si="7"/>
        <v>0</v>
      </c>
      <c r="F31" s="371">
        <f t="shared" si="7"/>
        <v>0</v>
      </c>
      <c r="G31" s="371">
        <f t="shared" si="7"/>
        <v>0</v>
      </c>
      <c r="H31" s="371">
        <f t="shared" si="7"/>
        <v>0</v>
      </c>
      <c r="I31" s="371">
        <f>SUM(I29:I30)</f>
        <v>0</v>
      </c>
    </row>
    <row r="32" spans="1:9" ht="18" customHeight="1">
      <c r="A32" s="680">
        <f t="shared" si="1"/>
        <v>25</v>
      </c>
      <c r="B32" s="185" t="s">
        <v>64</v>
      </c>
      <c r="C32" s="315"/>
      <c r="D32" s="315"/>
      <c r="E32" s="315"/>
      <c r="F32" s="315"/>
      <c r="G32" s="315"/>
      <c r="H32" s="315"/>
      <c r="I32" s="315"/>
    </row>
    <row r="33" spans="1:9" s="24" customFormat="1" ht="18" customHeight="1" thickBot="1">
      <c r="A33" s="685">
        <f t="shared" si="1"/>
        <v>26</v>
      </c>
      <c r="B33" s="663" t="s">
        <v>65</v>
      </c>
      <c r="C33" s="628">
        <f t="shared" ref="C33:I33" si="8">SUM(+C32+C31+C28+C24+C23+C19)</f>
        <v>0</v>
      </c>
      <c r="D33" s="628">
        <f t="shared" si="8"/>
        <v>345515</v>
      </c>
      <c r="E33" s="628">
        <f t="shared" si="8"/>
        <v>7739.536000000001</v>
      </c>
      <c r="F33" s="628">
        <f t="shared" si="8"/>
        <v>0</v>
      </c>
      <c r="G33" s="628">
        <f t="shared" si="8"/>
        <v>0</v>
      </c>
      <c r="H33" s="628">
        <f t="shared" si="8"/>
        <v>0</v>
      </c>
      <c r="I33" s="628">
        <f t="shared" si="8"/>
        <v>0</v>
      </c>
    </row>
    <row r="34" spans="1:9" ht="18" customHeight="1" thickTop="1">
      <c r="A34" s="680">
        <f t="shared" si="1"/>
        <v>27</v>
      </c>
      <c r="B34" s="185" t="s">
        <v>2061</v>
      </c>
      <c r="C34" s="227"/>
      <c r="D34" s="227"/>
      <c r="E34" s="227"/>
      <c r="F34" s="227"/>
      <c r="G34" s="227"/>
      <c r="H34" s="227"/>
      <c r="I34" s="227"/>
    </row>
    <row r="35" spans="1:9" ht="18" customHeight="1" thickBot="1">
      <c r="A35" s="681">
        <f t="shared" si="1"/>
        <v>28</v>
      </c>
      <c r="B35" s="228" t="s">
        <v>1973</v>
      </c>
      <c r="C35" s="229">
        <f t="shared" ref="C35:H35" si="9">SUM(+C33-C14)</f>
        <v>0</v>
      </c>
      <c r="D35" s="229">
        <f t="shared" si="9"/>
        <v>0</v>
      </c>
      <c r="E35" s="229">
        <f t="shared" si="9"/>
        <v>0</v>
      </c>
      <c r="F35" s="229">
        <f t="shared" si="9"/>
        <v>0</v>
      </c>
      <c r="G35" s="229">
        <f t="shared" si="9"/>
        <v>0</v>
      </c>
      <c r="H35" s="229">
        <f t="shared" si="9"/>
        <v>0</v>
      </c>
      <c r="I35" s="229">
        <f>SUM(+I33-I14)</f>
        <v>0</v>
      </c>
    </row>
    <row r="36" spans="1:9" ht="18" customHeight="1" thickTop="1">
      <c r="A36" s="680">
        <f t="shared" si="1"/>
        <v>29</v>
      </c>
      <c r="B36" s="202" t="s">
        <v>66</v>
      </c>
      <c r="C36" s="231"/>
      <c r="D36" s="231"/>
      <c r="E36" s="231"/>
      <c r="F36" s="231"/>
      <c r="G36" s="231"/>
      <c r="H36" s="231"/>
      <c r="I36" s="231"/>
    </row>
    <row r="37" spans="1:9" ht="18" customHeight="1">
      <c r="A37" s="680">
        <f t="shared" si="1"/>
        <v>30</v>
      </c>
      <c r="B37" s="232" t="s">
        <v>67</v>
      </c>
      <c r="C37" s="660"/>
      <c r="D37" s="644"/>
      <c r="E37" s="644"/>
      <c r="F37" s="644"/>
      <c r="G37" s="644"/>
      <c r="H37" s="644"/>
      <c r="I37" s="644"/>
    </row>
    <row r="38" spans="1:9" ht="18" customHeight="1">
      <c r="A38" s="680">
        <f t="shared" si="1"/>
        <v>31</v>
      </c>
      <c r="B38" s="232" t="s">
        <v>68</v>
      </c>
      <c r="C38" s="660"/>
      <c r="D38" s="644">
        <v>3</v>
      </c>
      <c r="E38" s="644">
        <v>3</v>
      </c>
      <c r="F38" s="644"/>
      <c r="G38" s="644"/>
      <c r="H38" s="644"/>
      <c r="I38" s="644"/>
    </row>
    <row r="39" spans="1:9" s="24" customFormat="1" ht="18" customHeight="1" thickBot="1">
      <c r="A39" s="633">
        <f>1+A38</f>
        <v>32</v>
      </c>
      <c r="B39" s="661" t="s">
        <v>69</v>
      </c>
      <c r="C39" s="662">
        <f>SUM(C37:C38)</f>
        <v>0</v>
      </c>
      <c r="D39" s="662">
        <f t="shared" ref="D39:I39" si="10">SUM(D37:D38)</f>
        <v>3</v>
      </c>
      <c r="E39" s="662">
        <f t="shared" si="10"/>
        <v>3</v>
      </c>
      <c r="F39" s="662">
        <f t="shared" si="10"/>
        <v>0</v>
      </c>
      <c r="G39" s="662">
        <f t="shared" si="10"/>
        <v>0</v>
      </c>
      <c r="H39" s="662">
        <f t="shared" si="10"/>
        <v>0</v>
      </c>
      <c r="I39" s="662">
        <f t="shared" si="10"/>
        <v>0</v>
      </c>
    </row>
    <row r="40" spans="1:9" ht="18" customHeight="1" thickTop="1">
      <c r="A40" s="679">
        <f>1+A39</f>
        <v>33</v>
      </c>
      <c r="B40" s="208" t="s">
        <v>70</v>
      </c>
      <c r="C40" s="217"/>
      <c r="D40" s="217"/>
      <c r="E40" s="217"/>
      <c r="F40" s="217"/>
      <c r="G40" s="217"/>
      <c r="H40" s="217"/>
      <c r="I40" s="217"/>
    </row>
    <row r="41" spans="1:9" ht="18" customHeight="1" thickBot="1">
      <c r="A41" s="682">
        <f>1+A40</f>
        <v>34</v>
      </c>
      <c r="B41" s="209" t="s">
        <v>71</v>
      </c>
      <c r="C41" s="218"/>
      <c r="D41" s="218"/>
      <c r="E41" s="218"/>
      <c r="F41" s="218"/>
      <c r="G41" s="218"/>
      <c r="H41" s="218"/>
      <c r="I41" s="218"/>
    </row>
    <row r="42" spans="1:9" ht="13.8" thickTop="1"/>
    <row r="45" spans="1:9">
      <c r="I45" s="553" t="s">
        <v>2446</v>
      </c>
    </row>
  </sheetData>
  <printOptions horizontalCentered="1" verticalCentered="1"/>
  <pageMargins left="0" right="0" top="0" bottom="0" header="0.5" footer="0.5"/>
  <pageSetup scale="77" fitToHeight="0" orientation="landscape" r:id="rId1"/>
  <headerFooter alignWithMargins="0"/>
  <ignoredErrors>
    <ignoredError sqref="E19" formula="1"/>
  </ignoredError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2B1E6-D302-4C78-90F0-C466FE7D6946}">
  <sheetPr>
    <pageSetUpPr fitToPage="1"/>
  </sheetPr>
  <dimension ref="A1:K47"/>
  <sheetViews>
    <sheetView topLeftCell="C3" zoomScaleNormal="100" workbookViewId="0">
      <selection activeCell="I48" sqref="I48"/>
    </sheetView>
  </sheetViews>
  <sheetFormatPr defaultColWidth="11.6640625" defaultRowHeight="13.2"/>
  <cols>
    <col min="1" max="1" width="4.6640625" style="1" customWidth="1"/>
    <col min="2" max="2" width="42.6640625" style="1" customWidth="1"/>
    <col min="3" max="4" width="13.6640625" style="1" customWidth="1"/>
    <col min="5" max="5" width="32.6640625" style="1" customWidth="1"/>
    <col min="6" max="9" width="13.6640625" style="1" customWidth="1"/>
    <col min="10" max="16384" width="11.6640625" style="1"/>
  </cols>
  <sheetData>
    <row r="1" spans="1:11" s="24" customFormat="1" ht="21" customHeight="1">
      <c r="A1" s="234" t="s">
        <v>2054</v>
      </c>
      <c r="B1" s="620"/>
      <c r="C1" s="620"/>
      <c r="D1" s="620"/>
      <c r="E1" s="620"/>
      <c r="F1" s="620"/>
      <c r="G1" s="620"/>
      <c r="H1" s="620"/>
      <c r="I1" s="692" t="s">
        <v>2069</v>
      </c>
    </row>
    <row r="2" spans="1:11" s="24" customFormat="1" ht="21" customHeight="1">
      <c r="A2" s="235" t="s">
        <v>2381</v>
      </c>
      <c r="H2" s="546"/>
      <c r="I2" s="693" t="s">
        <v>2431</v>
      </c>
    </row>
    <row r="3" spans="1:11" s="24" customFormat="1" ht="21" customHeight="1">
      <c r="A3" s="235" t="s">
        <v>2382</v>
      </c>
      <c r="H3" s="24" t="s">
        <v>2207</v>
      </c>
      <c r="I3" s="634"/>
    </row>
    <row r="4" spans="1:11" s="24" customFormat="1" ht="21" customHeight="1">
      <c r="A4" s="624" t="s">
        <v>2383</v>
      </c>
      <c r="H4" s="24" t="s">
        <v>2445</v>
      </c>
      <c r="I4" s="634"/>
    </row>
    <row r="5" spans="1:11" s="24" customFormat="1" ht="21" customHeight="1">
      <c r="A5" s="624" t="s">
        <v>2405</v>
      </c>
      <c r="I5" s="657"/>
    </row>
    <row r="6" spans="1:11" s="24" customFormat="1" ht="21" customHeight="1">
      <c r="A6" s="625" t="s">
        <v>2147</v>
      </c>
      <c r="B6" s="664" t="s">
        <v>2070</v>
      </c>
      <c r="C6" s="665"/>
      <c r="D6" s="666"/>
      <c r="E6" s="667"/>
      <c r="F6" s="667"/>
      <c r="G6" s="667"/>
      <c r="H6" s="667"/>
      <c r="I6" s="665"/>
    </row>
    <row r="7" spans="1:11">
      <c r="A7" s="679">
        <v>1</v>
      </c>
      <c r="B7" s="223" t="s">
        <v>2152</v>
      </c>
      <c r="C7" s="223"/>
      <c r="D7" s="223"/>
      <c r="E7" s="223"/>
      <c r="F7" s="223"/>
      <c r="G7" s="223"/>
      <c r="H7" s="223"/>
      <c r="I7" s="224"/>
    </row>
    <row r="8" spans="1:11">
      <c r="A8" s="679">
        <f t="shared" ref="A8:A45" si="0">1+A7</f>
        <v>2</v>
      </c>
      <c r="B8" s="223" t="s">
        <v>2153</v>
      </c>
      <c r="C8" s="223"/>
      <c r="D8" s="223"/>
      <c r="E8" s="223"/>
      <c r="F8" s="223"/>
      <c r="G8" s="223"/>
      <c r="H8" s="223"/>
      <c r="I8" s="224"/>
      <c r="K8" s="1" t="s">
        <v>94</v>
      </c>
    </row>
    <row r="9" spans="1:11" ht="12.9" customHeight="1">
      <c r="A9" s="679">
        <f t="shared" si="0"/>
        <v>3</v>
      </c>
      <c r="B9" s="223"/>
      <c r="C9" s="223"/>
      <c r="D9" s="223"/>
      <c r="E9" s="223"/>
      <c r="F9" s="223"/>
      <c r="G9" s="223"/>
      <c r="H9" s="223"/>
      <c r="I9" s="224"/>
    </row>
    <row r="10" spans="1:11" ht="12.9" customHeight="1">
      <c r="A10" s="679">
        <f t="shared" si="0"/>
        <v>4</v>
      </c>
      <c r="B10" s="223"/>
      <c r="C10" s="223"/>
      <c r="D10" s="223"/>
      <c r="E10" s="223"/>
      <c r="F10" s="223"/>
      <c r="G10" s="223"/>
      <c r="H10" s="223"/>
      <c r="I10" s="224"/>
    </row>
    <row r="11" spans="1:11" ht="12.9" customHeight="1">
      <c r="A11" s="679">
        <f t="shared" si="0"/>
        <v>5</v>
      </c>
      <c r="B11" s="223"/>
      <c r="C11" s="223"/>
      <c r="D11" s="223"/>
      <c r="E11" s="223"/>
      <c r="F11" s="223"/>
      <c r="G11" s="223"/>
      <c r="H11" s="223"/>
      <c r="I11" s="224"/>
    </row>
    <row r="12" spans="1:11" ht="12.9" customHeight="1">
      <c r="A12" s="679">
        <f t="shared" si="0"/>
        <v>6</v>
      </c>
      <c r="B12" s="223"/>
      <c r="C12" s="223"/>
      <c r="D12" s="223"/>
      <c r="E12" s="223"/>
      <c r="F12" s="223"/>
      <c r="G12" s="223"/>
      <c r="H12" s="223"/>
      <c r="I12" s="224"/>
    </row>
    <row r="13" spans="1:11" ht="12.9" customHeight="1">
      <c r="A13" s="679">
        <f t="shared" si="0"/>
        <v>7</v>
      </c>
      <c r="B13" s="223"/>
      <c r="C13" s="223"/>
      <c r="D13" s="223"/>
      <c r="E13" s="223"/>
      <c r="F13" s="223"/>
      <c r="G13" s="223"/>
      <c r="H13" s="223"/>
      <c r="I13" s="224"/>
    </row>
    <row r="14" spans="1:11" ht="12.9" customHeight="1">
      <c r="A14" s="169">
        <f t="shared" si="0"/>
        <v>8</v>
      </c>
      <c r="B14" s="237" t="s">
        <v>2071</v>
      </c>
      <c r="C14" s="237"/>
      <c r="D14" s="237"/>
      <c r="E14" s="237"/>
      <c r="F14" s="237"/>
      <c r="G14" s="237"/>
      <c r="H14" s="237"/>
      <c r="I14" s="28"/>
    </row>
    <row r="15" spans="1:11" ht="12.9" customHeight="1">
      <c r="A15" s="679">
        <f t="shared" si="0"/>
        <v>9</v>
      </c>
      <c r="B15" s="223" t="s">
        <v>2072</v>
      </c>
      <c r="C15" s="223"/>
      <c r="D15" s="223"/>
      <c r="E15" s="223"/>
      <c r="F15" s="223"/>
      <c r="G15" s="223"/>
      <c r="H15" s="223"/>
      <c r="I15" s="224"/>
    </row>
    <row r="16" spans="1:11" ht="12.9" customHeight="1">
      <c r="A16" s="679">
        <f t="shared" si="0"/>
        <v>10</v>
      </c>
      <c r="B16" s="223" t="s">
        <v>2073</v>
      </c>
      <c r="C16" s="223"/>
      <c r="D16" s="223"/>
      <c r="E16" s="223"/>
      <c r="F16" s="223"/>
      <c r="G16" s="223"/>
      <c r="H16" s="223"/>
      <c r="I16" s="224"/>
    </row>
    <row r="17" spans="1:9" ht="12.9" customHeight="1">
      <c r="A17" s="679">
        <f t="shared" si="0"/>
        <v>11</v>
      </c>
      <c r="B17" s="1" t="s">
        <v>2074</v>
      </c>
      <c r="C17" s="223"/>
      <c r="D17" s="223"/>
      <c r="E17" s="223"/>
      <c r="F17" s="223"/>
      <c r="G17" s="223"/>
      <c r="H17" s="223"/>
      <c r="I17" s="224"/>
    </row>
    <row r="18" spans="1:9" ht="12.9" customHeight="1">
      <c r="A18" s="679">
        <f t="shared" si="0"/>
        <v>12</v>
      </c>
      <c r="B18" s="16" t="s">
        <v>2075</v>
      </c>
      <c r="C18" s="223"/>
      <c r="D18" s="174"/>
      <c r="E18" s="174"/>
      <c r="F18" s="174"/>
      <c r="G18" s="174"/>
      <c r="H18" s="174"/>
      <c r="I18" s="15"/>
    </row>
    <row r="19" spans="1:9" ht="12.9" customHeight="1">
      <c r="A19" s="679">
        <f t="shared" si="0"/>
        <v>13</v>
      </c>
      <c r="B19" s="223"/>
      <c r="C19" s="223"/>
      <c r="D19" s="174"/>
      <c r="E19" s="174"/>
      <c r="F19" s="174"/>
      <c r="G19" s="174"/>
      <c r="H19" s="174"/>
      <c r="I19" s="15"/>
    </row>
    <row r="20" spans="1:9" ht="12.9" customHeight="1">
      <c r="A20" s="679">
        <f t="shared" si="0"/>
        <v>14</v>
      </c>
      <c r="B20" s="16"/>
      <c r="C20" s="174"/>
      <c r="D20" s="174"/>
      <c r="E20" s="174"/>
      <c r="F20" s="174"/>
      <c r="G20" s="174"/>
      <c r="H20" s="174"/>
      <c r="I20" s="15"/>
    </row>
    <row r="21" spans="1:9" ht="12.9" customHeight="1">
      <c r="A21" s="679">
        <f t="shared" si="0"/>
        <v>15</v>
      </c>
      <c r="B21" s="1" t="s">
        <v>2076</v>
      </c>
      <c r="C21" s="174"/>
      <c r="D21" s="174"/>
      <c r="E21" s="174"/>
      <c r="F21" s="174"/>
      <c r="G21" s="174"/>
      <c r="H21" s="174"/>
      <c r="I21" s="238"/>
    </row>
    <row r="22" spans="1:9" ht="12.9" customHeight="1">
      <c r="A22" s="679">
        <f t="shared" si="0"/>
        <v>16</v>
      </c>
      <c r="B22" s="16" t="s">
        <v>2077</v>
      </c>
      <c r="C22" s="174"/>
      <c r="D22" s="174"/>
      <c r="E22" s="174"/>
      <c r="F22" s="174"/>
      <c r="G22" s="174"/>
      <c r="H22" s="174"/>
      <c r="I22" s="15"/>
    </row>
    <row r="23" spans="1:9" ht="12.9" customHeight="1">
      <c r="A23" s="679">
        <f t="shared" si="0"/>
        <v>17</v>
      </c>
      <c r="B23" s="16" t="s">
        <v>2078</v>
      </c>
      <c r="C23" s="174"/>
      <c r="D23" s="174"/>
      <c r="E23" s="174"/>
      <c r="F23" s="174"/>
      <c r="G23" s="174"/>
      <c r="H23" s="174"/>
      <c r="I23" s="15"/>
    </row>
    <row r="24" spans="1:9" ht="12.9" customHeight="1">
      <c r="A24" s="679">
        <f t="shared" si="0"/>
        <v>18</v>
      </c>
      <c r="C24" s="174"/>
      <c r="D24" s="174"/>
      <c r="E24" s="174"/>
      <c r="F24" s="174"/>
      <c r="G24" s="174"/>
      <c r="H24" s="174"/>
      <c r="I24" s="15"/>
    </row>
    <row r="25" spans="1:9" ht="12.9" customHeight="1">
      <c r="A25" s="679">
        <f t="shared" si="0"/>
        <v>19</v>
      </c>
      <c r="B25" s="16"/>
      <c r="C25" s="174"/>
      <c r="D25" s="174"/>
      <c r="E25" s="174"/>
      <c r="F25" s="174"/>
      <c r="G25" s="174"/>
      <c r="H25" s="174"/>
      <c r="I25" s="15"/>
    </row>
    <row r="26" spans="1:9" ht="12.9" customHeight="1">
      <c r="A26" s="679">
        <f t="shared" si="0"/>
        <v>20</v>
      </c>
      <c r="B26" s="14" t="s">
        <v>2079</v>
      </c>
      <c r="C26" s="174"/>
      <c r="D26" s="174"/>
      <c r="E26" s="174"/>
      <c r="F26" s="174"/>
      <c r="G26" s="174"/>
      <c r="H26" s="174"/>
      <c r="I26" s="15"/>
    </row>
    <row r="27" spans="1:9" ht="12.9" customHeight="1">
      <c r="A27" s="679">
        <f t="shared" si="0"/>
        <v>21</v>
      </c>
      <c r="B27" s="174" t="s">
        <v>2080</v>
      </c>
      <c r="C27" s="203"/>
      <c r="D27" s="223"/>
      <c r="E27" s="223"/>
      <c r="F27" s="223"/>
      <c r="G27" s="223"/>
      <c r="H27" s="223"/>
      <c r="I27" s="224"/>
    </row>
    <row r="28" spans="1:9" ht="12.9" customHeight="1">
      <c r="A28" s="679">
        <f t="shared" si="0"/>
        <v>22</v>
      </c>
      <c r="B28" s="174" t="s">
        <v>2077</v>
      </c>
      <c r="C28" s="174"/>
      <c r="D28" s="223"/>
      <c r="E28" s="223"/>
      <c r="F28" s="223"/>
      <c r="G28" s="223"/>
      <c r="H28" s="223"/>
      <c r="I28" s="224"/>
    </row>
    <row r="29" spans="1:9" ht="12.9" customHeight="1">
      <c r="A29" s="679">
        <f t="shared" si="0"/>
        <v>23</v>
      </c>
      <c r="B29" s="174" t="s">
        <v>2078</v>
      </c>
      <c r="C29" s="174"/>
      <c r="D29" s="223"/>
      <c r="E29" s="223"/>
      <c r="F29" s="223"/>
      <c r="G29" s="223"/>
      <c r="H29" s="223"/>
      <c r="I29" s="224"/>
    </row>
    <row r="30" spans="1:9" ht="12.9" customHeight="1">
      <c r="A30" s="679">
        <f t="shared" si="0"/>
        <v>24</v>
      </c>
      <c r="C30" s="174"/>
      <c r="D30" s="223"/>
      <c r="E30" s="223"/>
      <c r="F30" s="223"/>
      <c r="G30" s="223"/>
      <c r="H30" s="223"/>
      <c r="I30" s="224"/>
    </row>
    <row r="31" spans="1:9" ht="12.9" customHeight="1">
      <c r="A31" s="679">
        <f t="shared" si="0"/>
        <v>25</v>
      </c>
      <c r="B31" s="16" t="s">
        <v>2081</v>
      </c>
      <c r="C31" s="223"/>
      <c r="D31" s="223"/>
      <c r="E31" s="223"/>
      <c r="F31" s="223"/>
      <c r="G31" s="223"/>
      <c r="H31" s="223"/>
      <c r="I31" s="224"/>
    </row>
    <row r="32" spans="1:9" ht="12.9" customHeight="1">
      <c r="A32" s="679">
        <f t="shared" si="0"/>
        <v>26</v>
      </c>
      <c r="B32" s="237" t="s">
        <v>2082</v>
      </c>
      <c r="C32" s="237"/>
      <c r="D32" s="237"/>
      <c r="E32" s="237"/>
      <c r="F32" s="237"/>
      <c r="G32" s="237"/>
      <c r="H32" s="237"/>
      <c r="I32" s="28"/>
    </row>
    <row r="33" spans="1:9" ht="12.9" customHeight="1">
      <c r="A33" s="679">
        <f t="shared" si="0"/>
        <v>27</v>
      </c>
      <c r="B33" s="223" t="s">
        <v>2081</v>
      </c>
      <c r="C33" s="223"/>
      <c r="D33" s="223"/>
      <c r="E33" s="223"/>
      <c r="F33" s="223"/>
      <c r="G33" s="223"/>
      <c r="H33" s="223"/>
      <c r="I33" s="224"/>
    </row>
    <row r="34" spans="1:9" ht="12.9" customHeight="1">
      <c r="A34" s="679">
        <f t="shared" si="0"/>
        <v>28</v>
      </c>
      <c r="B34" s="223" t="s">
        <v>2081</v>
      </c>
      <c r="C34" s="223"/>
      <c r="D34" s="223"/>
      <c r="E34" s="223"/>
      <c r="F34" s="223"/>
      <c r="G34" s="223"/>
      <c r="H34" s="223"/>
      <c r="I34" s="224"/>
    </row>
    <row r="35" spans="1:9" ht="12.9" customHeight="1">
      <c r="A35" s="679">
        <f t="shared" si="0"/>
        <v>29</v>
      </c>
      <c r="B35" s="223" t="s">
        <v>2081</v>
      </c>
      <c r="C35" s="223"/>
      <c r="D35" s="223"/>
      <c r="E35" s="223"/>
      <c r="F35" s="223"/>
      <c r="G35" s="223"/>
      <c r="H35" s="223"/>
      <c r="I35" s="224"/>
    </row>
    <row r="36" spans="1:9" ht="12.9" customHeight="1">
      <c r="A36" s="679">
        <f t="shared" si="0"/>
        <v>30</v>
      </c>
      <c r="B36" s="223" t="s">
        <v>2081</v>
      </c>
      <c r="C36" s="223"/>
      <c r="D36" s="223"/>
      <c r="E36" s="223"/>
      <c r="F36" s="223"/>
      <c r="G36" s="223"/>
      <c r="H36" s="223"/>
      <c r="I36" s="224"/>
    </row>
    <row r="37" spans="1:9" ht="12.9" customHeight="1">
      <c r="A37" s="679">
        <f t="shared" si="0"/>
        <v>31</v>
      </c>
      <c r="B37" s="223" t="s">
        <v>2081</v>
      </c>
      <c r="C37" s="223"/>
      <c r="D37" s="223"/>
      <c r="E37" s="223"/>
      <c r="F37" s="223"/>
      <c r="G37" s="223"/>
      <c r="H37" s="223"/>
      <c r="I37" s="224"/>
    </row>
    <row r="38" spans="1:9" ht="12.9" customHeight="1">
      <c r="A38" s="679">
        <f t="shared" si="0"/>
        <v>32</v>
      </c>
      <c r="B38" s="239"/>
      <c r="C38" s="240"/>
      <c r="D38" s="241"/>
      <c r="E38" s="240"/>
      <c r="F38" s="3" t="s">
        <v>1601</v>
      </c>
      <c r="G38" s="4" t="s">
        <v>2</v>
      </c>
      <c r="H38" s="3" t="s">
        <v>2083</v>
      </c>
      <c r="I38" s="3" t="s">
        <v>2083</v>
      </c>
    </row>
    <row r="39" spans="1:9" ht="12.9" customHeight="1">
      <c r="A39" s="679">
        <f t="shared" si="0"/>
        <v>33</v>
      </c>
      <c r="B39" s="25"/>
      <c r="C39" s="241"/>
      <c r="D39" s="241"/>
      <c r="E39" s="241"/>
      <c r="F39" s="4" t="s">
        <v>1602</v>
      </c>
      <c r="G39" s="241" t="s">
        <v>6</v>
      </c>
      <c r="H39" s="4" t="s">
        <v>2084</v>
      </c>
      <c r="I39" s="4" t="s">
        <v>2084</v>
      </c>
    </row>
    <row r="40" spans="1:9" ht="12.9" customHeight="1">
      <c r="A40" s="679">
        <f t="shared" si="0"/>
        <v>34</v>
      </c>
      <c r="B40" s="242" t="s">
        <v>2085</v>
      </c>
      <c r="C40" s="243"/>
      <c r="D40" s="243"/>
      <c r="E40" s="243"/>
      <c r="F40" s="26" t="s">
        <v>11</v>
      </c>
      <c r="G40" s="26" t="s">
        <v>14</v>
      </c>
      <c r="H40" s="26" t="s">
        <v>2059</v>
      </c>
      <c r="I40" s="26" t="s">
        <v>2060</v>
      </c>
    </row>
    <row r="41" spans="1:9" ht="12.9" customHeight="1">
      <c r="A41" s="679">
        <f t="shared" si="0"/>
        <v>35</v>
      </c>
      <c r="B41" s="16" t="s">
        <v>2086</v>
      </c>
      <c r="C41" s="174"/>
      <c r="D41" s="174"/>
      <c r="E41" s="174"/>
      <c r="F41" s="5"/>
      <c r="G41" s="5"/>
      <c r="H41" s="5"/>
      <c r="I41" s="5"/>
    </row>
    <row r="42" spans="1:9" ht="12.9" customHeight="1">
      <c r="A42" s="679">
        <f t="shared" si="0"/>
        <v>36</v>
      </c>
      <c r="B42" s="222" t="s">
        <v>2087</v>
      </c>
      <c r="C42" s="174"/>
      <c r="D42" s="174"/>
      <c r="E42" s="174"/>
      <c r="F42" s="5"/>
      <c r="G42" s="5"/>
      <c r="H42" s="5"/>
      <c r="I42" s="5"/>
    </row>
    <row r="43" spans="1:9">
      <c r="A43" s="679">
        <f t="shared" si="0"/>
        <v>37</v>
      </c>
      <c r="B43" s="222" t="s">
        <v>2088</v>
      </c>
      <c r="C43" s="174"/>
      <c r="D43" s="174"/>
      <c r="E43" s="174"/>
      <c r="F43" s="5"/>
      <c r="G43" s="5"/>
      <c r="H43" s="5"/>
      <c r="I43" s="5"/>
    </row>
    <row r="44" spans="1:9">
      <c r="A44" s="679">
        <f t="shared" si="0"/>
        <v>38</v>
      </c>
      <c r="B44" s="222" t="s">
        <v>2089</v>
      </c>
      <c r="C44" s="174"/>
      <c r="D44" s="174"/>
      <c r="E44" s="174"/>
      <c r="F44" s="5"/>
      <c r="G44" s="5"/>
      <c r="H44" s="5"/>
      <c r="I44" s="5"/>
    </row>
    <row r="45" spans="1:9">
      <c r="A45" s="679">
        <f t="shared" si="0"/>
        <v>39</v>
      </c>
      <c r="B45" s="222" t="s">
        <v>2090</v>
      </c>
      <c r="C45" s="174"/>
      <c r="D45" s="174"/>
      <c r="E45" s="174"/>
      <c r="F45" s="5"/>
      <c r="G45" s="5"/>
      <c r="H45" s="5"/>
      <c r="I45" s="5"/>
    </row>
    <row r="47" spans="1:9">
      <c r="I47" s="553" t="s">
        <v>2266</v>
      </c>
    </row>
  </sheetData>
  <printOptions horizontalCentered="1" verticalCentered="1"/>
  <pageMargins left="0" right="0" top="0" bottom="0" header="0.5" footer="0.5"/>
  <pageSetup scale="85" fitToHeight="0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D8A25-6F47-4EB5-921E-60B022DDD54A}">
  <sheetPr>
    <pageSetUpPr fitToPage="1"/>
  </sheetPr>
  <dimension ref="A1:L43"/>
  <sheetViews>
    <sheetView topLeftCell="C5" zoomScaleNormal="100" workbookViewId="0">
      <selection activeCell="I44" sqref="I44"/>
    </sheetView>
  </sheetViews>
  <sheetFormatPr defaultColWidth="11.6640625" defaultRowHeight="13.2"/>
  <cols>
    <col min="1" max="1" width="4.6640625" style="249" customWidth="1"/>
    <col min="2" max="2" width="31.6640625" style="249" customWidth="1"/>
    <col min="3" max="5" width="12.6640625" style="249" customWidth="1"/>
    <col min="6" max="6" width="11.6640625" style="249"/>
    <col min="7" max="7" width="10.6640625" style="249" customWidth="1"/>
    <col min="8" max="8" width="25.109375" style="249" customWidth="1"/>
    <col min="9" max="9" width="30.109375" style="249" customWidth="1"/>
    <col min="10" max="16384" width="11.6640625" style="249"/>
  </cols>
  <sheetData>
    <row r="1" spans="1:12" ht="21" customHeight="1">
      <c r="A1" s="668" t="s">
        <v>2054</v>
      </c>
      <c r="B1" s="669"/>
      <c r="C1" s="669"/>
      <c r="D1" s="669"/>
      <c r="E1" s="669"/>
      <c r="F1" s="669"/>
      <c r="G1" s="669"/>
      <c r="H1" s="669"/>
      <c r="I1" s="687" t="s">
        <v>2091</v>
      </c>
    </row>
    <row r="2" spans="1:12" ht="21" customHeight="1">
      <c r="A2" s="235" t="s">
        <v>2381</v>
      </c>
      <c r="B2" s="670"/>
      <c r="C2" s="670"/>
      <c r="D2" s="670"/>
      <c r="E2" s="670"/>
      <c r="F2" s="670"/>
      <c r="G2" s="670"/>
      <c r="H2" s="671"/>
      <c r="I2" s="688" t="s">
        <v>2431</v>
      </c>
    </row>
    <row r="3" spans="1:12" ht="21" customHeight="1">
      <c r="A3" s="235" t="s">
        <v>2382</v>
      </c>
      <c r="B3" s="670"/>
      <c r="C3" s="670"/>
      <c r="D3" s="670"/>
      <c r="E3" s="670"/>
      <c r="F3" s="670"/>
      <c r="G3" s="670"/>
      <c r="H3" s="670"/>
      <c r="I3" s="837" t="s">
        <v>2207</v>
      </c>
    </row>
    <row r="4" spans="1:12" ht="21" customHeight="1">
      <c r="A4" s="624" t="s">
        <v>2383</v>
      </c>
      <c r="B4" s="670"/>
      <c r="C4" s="670"/>
      <c r="D4" s="670"/>
      <c r="E4" s="670"/>
      <c r="F4" s="670"/>
      <c r="G4" s="670"/>
      <c r="H4" s="670"/>
      <c r="I4" s="837" t="s">
        <v>2445</v>
      </c>
    </row>
    <row r="5" spans="1:12" ht="21" customHeight="1">
      <c r="A5" s="624" t="s">
        <v>2405</v>
      </c>
      <c r="B5" s="261"/>
      <c r="C5" s="261"/>
      <c r="D5" s="261"/>
      <c r="E5" s="261"/>
      <c r="F5" s="261"/>
      <c r="G5" s="261"/>
      <c r="H5" s="261"/>
      <c r="I5" s="838"/>
    </row>
    <row r="6" spans="1:12" ht="15" customHeight="1">
      <c r="A6" s="251">
        <v>1</v>
      </c>
      <c r="B6" s="252" t="s">
        <v>2092</v>
      </c>
      <c r="C6" s="252"/>
      <c r="D6" s="252"/>
      <c r="E6" s="252"/>
      <c r="F6" s="252"/>
      <c r="G6" s="252"/>
      <c r="H6" s="252"/>
      <c r="I6" s="253"/>
    </row>
    <row r="7" spans="1:12" ht="15" customHeight="1">
      <c r="A7" s="254">
        <f t="shared" ref="A7:A41" si="0">1+A6</f>
        <v>2</v>
      </c>
      <c r="B7" s="255"/>
      <c r="C7" s="255"/>
      <c r="D7" s="255"/>
      <c r="E7" s="255"/>
      <c r="F7" s="255"/>
      <c r="G7" s="255"/>
      <c r="H7" s="255"/>
      <c r="I7" s="256"/>
      <c r="L7" s="249" t="s">
        <v>94</v>
      </c>
    </row>
    <row r="8" spans="1:12" ht="15" customHeight="1">
      <c r="A8" s="254">
        <f t="shared" si="0"/>
        <v>3</v>
      </c>
      <c r="B8" s="255" t="s">
        <v>2018</v>
      </c>
      <c r="C8" s="257">
        <v>255871</v>
      </c>
      <c r="D8" s="255" t="s">
        <v>2192</v>
      </c>
      <c r="E8" s="255"/>
      <c r="F8" s="255"/>
      <c r="G8" s="255"/>
      <c r="H8" s="255"/>
      <c r="I8" s="256"/>
    </row>
    <row r="9" spans="1:12" ht="15" customHeight="1">
      <c r="A9" s="254">
        <f t="shared" si="0"/>
        <v>4</v>
      </c>
      <c r="B9" s="255" t="s">
        <v>2019</v>
      </c>
      <c r="C9" s="257">
        <v>71644</v>
      </c>
      <c r="D9" s="255" t="s">
        <v>2181</v>
      </c>
      <c r="E9" s="255"/>
      <c r="F9" s="255"/>
      <c r="G9" s="255"/>
      <c r="H9" s="255"/>
      <c r="I9" s="256"/>
    </row>
    <row r="10" spans="1:12" ht="15" customHeight="1">
      <c r="A10" s="254">
        <f t="shared" si="0"/>
        <v>5</v>
      </c>
      <c r="B10" s="255" t="s">
        <v>50</v>
      </c>
      <c r="C10" s="257">
        <v>6000</v>
      </c>
      <c r="D10" s="255" t="s">
        <v>2188</v>
      </c>
      <c r="E10" s="255"/>
      <c r="F10" s="255"/>
      <c r="G10" s="255"/>
      <c r="H10" s="255"/>
      <c r="I10" s="256"/>
    </row>
    <row r="11" spans="1:12" ht="15" customHeight="1">
      <c r="A11" s="254">
        <f t="shared" si="0"/>
        <v>6</v>
      </c>
      <c r="B11" s="255" t="s">
        <v>51</v>
      </c>
      <c r="C11" s="260">
        <v>7000</v>
      </c>
      <c r="D11" s="255" t="s">
        <v>2189</v>
      </c>
      <c r="E11" s="255"/>
      <c r="F11" s="255"/>
      <c r="G11" s="255"/>
      <c r="H11" s="255"/>
      <c r="I11" s="256"/>
    </row>
    <row r="12" spans="1:12" ht="15" customHeight="1">
      <c r="A12" s="254">
        <f t="shared" si="0"/>
        <v>7</v>
      </c>
      <c r="B12" s="255" t="s">
        <v>52</v>
      </c>
      <c r="C12" s="260">
        <v>5000</v>
      </c>
      <c r="D12" s="255" t="s">
        <v>2186</v>
      </c>
      <c r="E12" s="255"/>
      <c r="F12" s="255"/>
      <c r="G12" s="255"/>
      <c r="H12" s="255"/>
      <c r="I12" s="256"/>
    </row>
    <row r="13" spans="1:12" ht="15" customHeight="1">
      <c r="A13" s="254">
        <f t="shared" si="0"/>
        <v>8</v>
      </c>
      <c r="B13" s="255" t="s">
        <v>2124</v>
      </c>
      <c r="C13" s="263">
        <v>0</v>
      </c>
      <c r="D13" s="255"/>
      <c r="E13" s="255"/>
      <c r="F13" s="255"/>
      <c r="G13" s="255"/>
      <c r="H13" s="255"/>
      <c r="I13" s="256"/>
    </row>
    <row r="14" spans="1:12" ht="15" customHeight="1">
      <c r="A14" s="254">
        <f t="shared" si="0"/>
        <v>9</v>
      </c>
      <c r="B14" s="255" t="s">
        <v>56</v>
      </c>
      <c r="C14" s="263">
        <v>0</v>
      </c>
      <c r="D14" s="255"/>
      <c r="E14" s="255"/>
      <c r="F14" s="255"/>
      <c r="G14" s="255"/>
      <c r="H14" s="255"/>
      <c r="I14" s="256"/>
    </row>
    <row r="15" spans="1:12" ht="15" customHeight="1">
      <c r="A15" s="254">
        <f t="shared" si="0"/>
        <v>10</v>
      </c>
      <c r="B15" s="255" t="s">
        <v>61</v>
      </c>
      <c r="C15" s="263">
        <v>0</v>
      </c>
      <c r="D15" s="255"/>
      <c r="E15" s="255"/>
      <c r="F15" s="255"/>
      <c r="G15" s="255"/>
      <c r="H15" s="255"/>
      <c r="I15" s="256"/>
    </row>
    <row r="16" spans="1:12" ht="15" customHeight="1" thickBot="1">
      <c r="A16" s="254">
        <f t="shared" si="0"/>
        <v>11</v>
      </c>
      <c r="B16" s="261" t="s">
        <v>1580</v>
      </c>
      <c r="C16" s="691">
        <f>SUM(C8:C15)</f>
        <v>345515</v>
      </c>
      <c r="D16" s="255"/>
      <c r="E16" s="255"/>
      <c r="F16" s="255"/>
      <c r="G16" s="255"/>
      <c r="H16" s="255"/>
      <c r="I16" s="256"/>
    </row>
    <row r="17" spans="1:9" ht="15" customHeight="1" thickTop="1">
      <c r="A17" s="254">
        <f t="shared" si="0"/>
        <v>12</v>
      </c>
      <c r="B17" s="255"/>
      <c r="C17" s="255"/>
      <c r="D17" s="255"/>
      <c r="E17" s="255"/>
      <c r="F17" s="255"/>
      <c r="G17" s="255"/>
      <c r="H17" s="255"/>
      <c r="I17" s="256"/>
    </row>
    <row r="18" spans="1:9" ht="15" customHeight="1">
      <c r="A18" s="254">
        <f t="shared" si="0"/>
        <v>13</v>
      </c>
      <c r="B18" s="255"/>
      <c r="C18" s="255"/>
      <c r="D18" s="255"/>
      <c r="E18" s="255"/>
      <c r="F18" s="255"/>
      <c r="G18" s="255"/>
      <c r="H18" s="255"/>
      <c r="I18" s="256"/>
    </row>
    <row r="19" spans="1:9" ht="15" customHeight="1">
      <c r="A19" s="254">
        <f t="shared" si="0"/>
        <v>14</v>
      </c>
      <c r="B19" s="255"/>
      <c r="C19" s="255"/>
      <c r="D19" s="255"/>
      <c r="E19" s="255"/>
      <c r="F19" s="255"/>
      <c r="G19" s="255"/>
      <c r="H19" s="255"/>
      <c r="I19" s="256"/>
    </row>
    <row r="20" spans="1:9" ht="15" customHeight="1">
      <c r="A20" s="254">
        <f t="shared" si="0"/>
        <v>15</v>
      </c>
      <c r="B20" s="255"/>
      <c r="C20" s="255"/>
      <c r="D20" s="255"/>
      <c r="E20" s="255"/>
      <c r="F20" s="255"/>
      <c r="G20" s="255"/>
      <c r="H20" s="255"/>
      <c r="I20" s="256"/>
    </row>
    <row r="21" spans="1:9" ht="15" customHeight="1">
      <c r="A21" s="254">
        <f t="shared" si="0"/>
        <v>16</v>
      </c>
      <c r="B21" s="255"/>
      <c r="C21" s="255"/>
      <c r="D21" s="255"/>
      <c r="E21" s="255"/>
      <c r="F21" s="255"/>
      <c r="G21" s="255"/>
      <c r="H21" s="255"/>
      <c r="I21" s="256"/>
    </row>
    <row r="22" spans="1:9" ht="15" customHeight="1">
      <c r="A22" s="254">
        <f t="shared" si="0"/>
        <v>17</v>
      </c>
      <c r="B22" s="255"/>
      <c r="C22" s="255"/>
      <c r="D22" s="255"/>
      <c r="E22" s="255"/>
      <c r="F22" s="255"/>
      <c r="G22" s="255"/>
      <c r="H22" s="255"/>
      <c r="I22" s="256"/>
    </row>
    <row r="23" spans="1:9" ht="15" customHeight="1">
      <c r="A23" s="254">
        <f t="shared" si="0"/>
        <v>18</v>
      </c>
      <c r="B23" s="255"/>
      <c r="C23" s="255"/>
      <c r="D23" s="255"/>
      <c r="E23" s="255"/>
      <c r="F23" s="255"/>
      <c r="G23" s="255"/>
      <c r="H23" s="255"/>
      <c r="I23" s="256"/>
    </row>
    <row r="24" spans="1:9" ht="15" customHeight="1">
      <c r="A24" s="254">
        <f t="shared" si="0"/>
        <v>19</v>
      </c>
      <c r="B24" s="255"/>
      <c r="C24" s="255"/>
      <c r="D24" s="255"/>
      <c r="E24" s="255"/>
      <c r="F24" s="255"/>
      <c r="G24" s="255"/>
      <c r="H24" s="255"/>
      <c r="I24" s="256"/>
    </row>
    <row r="25" spans="1:9" ht="15" customHeight="1">
      <c r="A25" s="254">
        <f t="shared" si="0"/>
        <v>20</v>
      </c>
      <c r="B25" s="255"/>
      <c r="C25" s="255"/>
      <c r="D25" s="255"/>
      <c r="E25" s="255"/>
      <c r="F25" s="255"/>
      <c r="G25" s="255"/>
      <c r="H25" s="255"/>
      <c r="I25" s="256"/>
    </row>
    <row r="26" spans="1:9" ht="15" customHeight="1">
      <c r="A26" s="254">
        <f t="shared" si="0"/>
        <v>21</v>
      </c>
      <c r="B26" s="255"/>
      <c r="C26" s="255"/>
      <c r="D26" s="255"/>
      <c r="E26" s="255"/>
      <c r="F26" s="255"/>
      <c r="G26" s="255"/>
      <c r="H26" s="255"/>
      <c r="I26" s="256"/>
    </row>
    <row r="27" spans="1:9" ht="15" customHeight="1">
      <c r="A27" s="254">
        <f t="shared" si="0"/>
        <v>22</v>
      </c>
      <c r="B27" s="255"/>
      <c r="C27" s="255"/>
      <c r="D27" s="255"/>
      <c r="E27" s="255"/>
      <c r="F27" s="255"/>
      <c r="G27" s="255"/>
      <c r="H27" s="255"/>
      <c r="I27" s="256"/>
    </row>
    <row r="28" spans="1:9" ht="15" customHeight="1">
      <c r="A28" s="254">
        <f t="shared" si="0"/>
        <v>23</v>
      </c>
      <c r="B28" s="255"/>
      <c r="C28" s="255"/>
      <c r="D28" s="255"/>
      <c r="E28" s="255"/>
      <c r="F28" s="255"/>
      <c r="G28" s="255"/>
      <c r="H28" s="255"/>
      <c r="I28" s="256"/>
    </row>
    <row r="29" spans="1:9" ht="15" customHeight="1">
      <c r="A29" s="254">
        <f t="shared" si="0"/>
        <v>24</v>
      </c>
      <c r="B29" s="255"/>
      <c r="C29" s="255"/>
      <c r="D29" s="255"/>
      <c r="E29" s="255"/>
      <c r="F29" s="255"/>
      <c r="G29" s="255"/>
      <c r="H29" s="255"/>
      <c r="I29" s="256"/>
    </row>
    <row r="30" spans="1:9" ht="15" customHeight="1">
      <c r="A30" s="254">
        <f t="shared" si="0"/>
        <v>25</v>
      </c>
      <c r="B30" s="255"/>
      <c r="C30" s="255"/>
      <c r="D30" s="255"/>
      <c r="E30" s="255"/>
      <c r="F30" s="255"/>
      <c r="G30" s="255"/>
      <c r="H30" s="255"/>
      <c r="I30" s="256"/>
    </row>
    <row r="31" spans="1:9" ht="15" customHeight="1">
      <c r="A31" s="254">
        <f t="shared" si="0"/>
        <v>26</v>
      </c>
      <c r="B31" s="255"/>
      <c r="C31" s="255"/>
      <c r="D31" s="255"/>
      <c r="E31" s="255"/>
      <c r="F31" s="255"/>
      <c r="G31" s="255"/>
      <c r="H31" s="255"/>
      <c r="I31" s="256"/>
    </row>
    <row r="32" spans="1:9" ht="15" customHeight="1">
      <c r="A32" s="254">
        <f t="shared" si="0"/>
        <v>27</v>
      </c>
      <c r="B32" s="255"/>
      <c r="C32" s="255"/>
      <c r="D32" s="255"/>
      <c r="E32" s="255"/>
      <c r="F32" s="255"/>
      <c r="G32" s="255"/>
      <c r="H32" s="255"/>
      <c r="I32" s="256"/>
    </row>
    <row r="33" spans="1:9" ht="15" customHeight="1">
      <c r="A33" s="254">
        <f t="shared" si="0"/>
        <v>28</v>
      </c>
      <c r="B33" s="255"/>
      <c r="C33" s="255"/>
      <c r="D33" s="255"/>
      <c r="E33" s="255"/>
      <c r="F33" s="255"/>
      <c r="G33" s="255"/>
      <c r="H33" s="255"/>
      <c r="I33" s="256"/>
    </row>
    <row r="34" spans="1:9" ht="15" customHeight="1">
      <c r="A34" s="254">
        <f t="shared" si="0"/>
        <v>29</v>
      </c>
      <c r="B34" s="255"/>
      <c r="C34" s="255"/>
      <c r="D34" s="255"/>
      <c r="E34" s="255"/>
      <c r="F34" s="255"/>
      <c r="G34" s="255"/>
      <c r="H34" s="255"/>
      <c r="I34" s="256"/>
    </row>
    <row r="35" spans="1:9" ht="15" customHeight="1">
      <c r="A35" s="254">
        <f t="shared" si="0"/>
        <v>30</v>
      </c>
      <c r="B35" s="255"/>
      <c r="C35" s="255"/>
      <c r="D35" s="255"/>
      <c r="E35" s="255"/>
      <c r="F35" s="255"/>
      <c r="G35" s="255"/>
      <c r="H35" s="255"/>
      <c r="I35" s="256"/>
    </row>
    <row r="36" spans="1:9" ht="15" customHeight="1">
      <c r="A36" s="254">
        <f t="shared" si="0"/>
        <v>31</v>
      </c>
      <c r="B36" s="255"/>
      <c r="C36" s="255"/>
      <c r="D36" s="255"/>
      <c r="E36" s="255"/>
      <c r="F36" s="255"/>
      <c r="G36" s="255"/>
      <c r="H36" s="255"/>
      <c r="I36" s="256"/>
    </row>
    <row r="37" spans="1:9" ht="15" customHeight="1">
      <c r="A37" s="254">
        <f t="shared" si="0"/>
        <v>32</v>
      </c>
      <c r="B37" s="255"/>
      <c r="C37" s="255"/>
      <c r="D37" s="255"/>
      <c r="E37" s="255"/>
      <c r="F37" s="255"/>
      <c r="G37" s="255"/>
      <c r="H37" s="255"/>
      <c r="I37" s="256"/>
    </row>
    <row r="38" spans="1:9" ht="15" customHeight="1">
      <c r="A38" s="254">
        <f t="shared" si="0"/>
        <v>33</v>
      </c>
      <c r="B38" s="255"/>
      <c r="C38" s="255"/>
      <c r="D38" s="255"/>
      <c r="E38" s="255"/>
      <c r="F38" s="255"/>
      <c r="G38" s="255"/>
      <c r="H38" s="255"/>
      <c r="I38" s="256"/>
    </row>
    <row r="39" spans="1:9" ht="15" customHeight="1">
      <c r="A39" s="254">
        <f t="shared" si="0"/>
        <v>34</v>
      </c>
      <c r="B39" s="255"/>
      <c r="C39" s="255"/>
      <c r="D39" s="255"/>
      <c r="E39" s="255"/>
      <c r="F39" s="255"/>
      <c r="G39" s="255"/>
      <c r="H39" s="255"/>
      <c r="I39" s="256"/>
    </row>
    <row r="40" spans="1:9" ht="15" customHeight="1">
      <c r="A40" s="254">
        <f t="shared" si="0"/>
        <v>35</v>
      </c>
      <c r="B40" s="255"/>
      <c r="C40" s="255"/>
      <c r="D40" s="255"/>
      <c r="E40" s="255"/>
      <c r="F40" s="255"/>
      <c r="G40" s="255"/>
      <c r="H40" s="255"/>
      <c r="I40" s="256"/>
    </row>
    <row r="41" spans="1:9" ht="15" customHeight="1">
      <c r="A41" s="254">
        <f t="shared" si="0"/>
        <v>36</v>
      </c>
      <c r="B41" s="255"/>
      <c r="C41" s="255"/>
      <c r="D41" s="255"/>
      <c r="E41" s="255"/>
      <c r="F41" s="255"/>
      <c r="G41" s="255"/>
      <c r="H41" s="255"/>
      <c r="I41" s="256"/>
    </row>
    <row r="43" spans="1:9">
      <c r="I43" s="856" t="s">
        <v>2267</v>
      </c>
    </row>
  </sheetData>
  <printOptions horizontalCentered="1" verticalCentered="1"/>
  <pageMargins left="0" right="0" top="0" bottom="0" header="0.5" footer="0.5"/>
  <pageSetup scale="91" fitToHeight="0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9B4E9-EBEF-4D7D-878F-5CEBE34A138D}">
  <sheetPr>
    <pageSetUpPr fitToPage="1"/>
  </sheetPr>
  <dimension ref="A1:I45"/>
  <sheetViews>
    <sheetView topLeftCell="C12" zoomScaleNormal="100" workbookViewId="0">
      <selection activeCell="I45" sqref="I45"/>
    </sheetView>
  </sheetViews>
  <sheetFormatPr defaultColWidth="11.6640625" defaultRowHeight="13.2"/>
  <cols>
    <col min="1" max="1" width="4.6640625" style="1" customWidth="1"/>
    <col min="2" max="2" width="51.109375" style="1" customWidth="1"/>
    <col min="3" max="9" width="17.6640625" style="1" customWidth="1"/>
    <col min="10" max="16384" width="11.6640625" style="1"/>
  </cols>
  <sheetData>
    <row r="1" spans="1:9" s="24" customFormat="1" ht="21" customHeight="1">
      <c r="A1" s="234" t="s">
        <v>2054</v>
      </c>
      <c r="B1" s="620"/>
      <c r="C1" s="620"/>
      <c r="D1" s="620"/>
      <c r="E1" s="620"/>
      <c r="F1" s="620"/>
      <c r="G1" s="620"/>
      <c r="H1" s="620"/>
      <c r="I1" s="692" t="s">
        <v>2055</v>
      </c>
    </row>
    <row r="2" spans="1:9" s="24" customFormat="1" ht="21" customHeight="1">
      <c r="A2" s="235" t="s">
        <v>2381</v>
      </c>
      <c r="H2" s="546"/>
      <c r="I2" s="693" t="s">
        <v>2431</v>
      </c>
    </row>
    <row r="3" spans="1:9" s="24" customFormat="1" ht="21" customHeight="1">
      <c r="A3" s="235" t="s">
        <v>2382</v>
      </c>
      <c r="H3" s="24" t="s">
        <v>2207</v>
      </c>
      <c r="I3" s="634"/>
    </row>
    <row r="4" spans="1:9" s="24" customFormat="1" ht="21" customHeight="1">
      <c r="A4" s="624" t="s">
        <v>2383</v>
      </c>
      <c r="H4" s="24" t="s">
        <v>2445</v>
      </c>
      <c r="I4" s="634"/>
    </row>
    <row r="5" spans="1:9" s="24" customFormat="1" ht="21" customHeight="1">
      <c r="A5" s="624" t="s">
        <v>2406</v>
      </c>
      <c r="B5" s="634"/>
      <c r="C5" s="378" t="s">
        <v>2</v>
      </c>
      <c r="D5" s="378" t="s">
        <v>1905</v>
      </c>
      <c r="E5" s="378" t="s">
        <v>2056</v>
      </c>
      <c r="F5" s="378" t="s">
        <v>2057</v>
      </c>
      <c r="G5" s="378" t="s">
        <v>1905</v>
      </c>
      <c r="H5" s="378" t="s">
        <v>2056</v>
      </c>
      <c r="I5" s="378" t="s">
        <v>2057</v>
      </c>
    </row>
    <row r="6" spans="1:9" s="24" customFormat="1" ht="21" customHeight="1">
      <c r="A6" s="656"/>
      <c r="B6" s="657"/>
      <c r="C6" s="379" t="s">
        <v>6</v>
      </c>
      <c r="D6" s="379" t="s">
        <v>2058</v>
      </c>
      <c r="E6" s="379" t="s">
        <v>2058</v>
      </c>
      <c r="F6" s="379" t="s">
        <v>2058</v>
      </c>
      <c r="G6" s="379" t="s">
        <v>2058</v>
      </c>
      <c r="H6" s="379" t="s">
        <v>2058</v>
      </c>
      <c r="I6" s="379" t="s">
        <v>2058</v>
      </c>
    </row>
    <row r="7" spans="1:9" s="24" customFormat="1" ht="21" customHeight="1">
      <c r="A7" s="658"/>
      <c r="B7" s="659" t="s">
        <v>1959</v>
      </c>
      <c r="C7" s="398" t="s">
        <v>14</v>
      </c>
      <c r="D7" s="398" t="s">
        <v>2059</v>
      </c>
      <c r="E7" s="398" t="s">
        <v>2059</v>
      </c>
      <c r="F7" s="398" t="s">
        <v>2059</v>
      </c>
      <c r="G7" s="398" t="s">
        <v>2060</v>
      </c>
      <c r="H7" s="398" t="s">
        <v>2060</v>
      </c>
      <c r="I7" s="398" t="s">
        <v>2060</v>
      </c>
    </row>
    <row r="8" spans="1:9" ht="18" customHeight="1">
      <c r="A8" s="168">
        <v>1</v>
      </c>
      <c r="B8" s="5" t="s">
        <v>15</v>
      </c>
      <c r="C8" s="315"/>
      <c r="D8" s="315">
        <v>668814</v>
      </c>
      <c r="E8" s="315">
        <f>D8*2.24%</f>
        <v>14981.433600000002</v>
      </c>
      <c r="F8" s="315"/>
      <c r="G8" s="315"/>
      <c r="H8" s="315"/>
      <c r="I8" s="315"/>
    </row>
    <row r="9" spans="1:9" ht="18" customHeight="1">
      <c r="A9" s="680">
        <f t="shared" ref="A9:A38" si="0">1+A8</f>
        <v>2</v>
      </c>
      <c r="B9" s="185" t="s">
        <v>16</v>
      </c>
      <c r="C9" s="316"/>
      <c r="D9" s="316"/>
      <c r="E9" s="316"/>
      <c r="F9" s="316"/>
      <c r="G9" s="316"/>
      <c r="H9" s="316"/>
      <c r="I9" s="316"/>
    </row>
    <row r="10" spans="1:9" ht="18" customHeight="1">
      <c r="A10" s="680">
        <f t="shared" si="0"/>
        <v>3</v>
      </c>
      <c r="B10" s="185" t="s">
        <v>17</v>
      </c>
      <c r="C10" s="315"/>
      <c r="D10" s="315"/>
      <c r="E10" s="315"/>
      <c r="F10" s="315"/>
      <c r="G10" s="315"/>
      <c r="H10" s="315"/>
      <c r="I10" s="315"/>
    </row>
    <row r="11" spans="1:9" ht="18" customHeight="1">
      <c r="A11" s="680">
        <f t="shared" si="0"/>
        <v>4</v>
      </c>
      <c r="B11" s="185" t="s">
        <v>1962</v>
      </c>
      <c r="C11" s="315"/>
      <c r="D11" s="315"/>
      <c r="E11" s="315"/>
      <c r="F11" s="315"/>
      <c r="G11" s="315"/>
      <c r="H11" s="315"/>
      <c r="I11" s="315"/>
    </row>
    <row r="12" spans="1:9" ht="18" customHeight="1">
      <c r="A12" s="680">
        <f t="shared" si="0"/>
        <v>5</v>
      </c>
      <c r="B12" s="185" t="s">
        <v>1963</v>
      </c>
      <c r="C12" s="315"/>
      <c r="D12" s="315"/>
      <c r="E12" s="315"/>
      <c r="F12" s="315"/>
      <c r="G12" s="315"/>
      <c r="H12" s="315"/>
      <c r="I12" s="315"/>
    </row>
    <row r="13" spans="1:9" ht="18" customHeight="1" thickBot="1">
      <c r="A13" s="681">
        <f>1+A12</f>
        <v>6</v>
      </c>
      <c r="B13" s="228" t="s">
        <v>35</v>
      </c>
      <c r="C13" s="626"/>
      <c r="D13" s="626"/>
      <c r="E13" s="626"/>
      <c r="F13" s="626"/>
      <c r="G13" s="626"/>
      <c r="H13" s="626"/>
      <c r="I13" s="626"/>
    </row>
    <row r="14" spans="1:9" s="24" customFormat="1" ht="18" customHeight="1" thickTop="1">
      <c r="A14" s="684">
        <f t="shared" si="0"/>
        <v>7</v>
      </c>
      <c r="B14" s="635" t="s">
        <v>36</v>
      </c>
      <c r="C14" s="371">
        <f t="shared" ref="C14:I14" si="1">SUM(C8:C13)</f>
        <v>0</v>
      </c>
      <c r="D14" s="371">
        <f t="shared" si="1"/>
        <v>668814</v>
      </c>
      <c r="E14" s="371">
        <f t="shared" si="1"/>
        <v>14981.433600000002</v>
      </c>
      <c r="F14" s="371">
        <f t="shared" si="1"/>
        <v>0</v>
      </c>
      <c r="G14" s="371">
        <f t="shared" si="1"/>
        <v>0</v>
      </c>
      <c r="H14" s="371">
        <f t="shared" si="1"/>
        <v>0</v>
      </c>
      <c r="I14" s="371">
        <f t="shared" si="1"/>
        <v>0</v>
      </c>
    </row>
    <row r="15" spans="1:9" ht="18" customHeight="1">
      <c r="A15" s="680">
        <f t="shared" si="0"/>
        <v>8</v>
      </c>
      <c r="B15" s="185" t="s">
        <v>80</v>
      </c>
      <c r="C15" s="316"/>
      <c r="D15" s="316"/>
      <c r="E15" s="316"/>
      <c r="F15" s="316"/>
      <c r="G15" s="316"/>
      <c r="H15" s="316"/>
      <c r="I15" s="316"/>
    </row>
    <row r="16" spans="1:9" ht="18" customHeight="1">
      <c r="A16" s="680">
        <f t="shared" si="0"/>
        <v>9</v>
      </c>
      <c r="B16" s="185" t="s">
        <v>1964</v>
      </c>
      <c r="C16" s="315"/>
      <c r="D16" s="315">
        <v>407667</v>
      </c>
      <c r="E16" s="315">
        <f>D16*2.24%</f>
        <v>9131.7408000000014</v>
      </c>
      <c r="F16" s="315"/>
      <c r="G16" s="315"/>
      <c r="H16" s="315"/>
      <c r="I16" s="315"/>
    </row>
    <row r="17" spans="1:9" ht="18" customHeight="1">
      <c r="A17" s="680">
        <f t="shared" si="0"/>
        <v>10</v>
      </c>
      <c r="B17" s="185" t="s">
        <v>1764</v>
      </c>
      <c r="C17" s="315"/>
      <c r="D17" s="315"/>
      <c r="E17" s="315"/>
      <c r="F17" s="315"/>
      <c r="G17" s="315"/>
      <c r="H17" s="315"/>
      <c r="I17" s="315"/>
    </row>
    <row r="18" spans="1:9" ht="18" customHeight="1">
      <c r="A18" s="680">
        <f t="shared" si="0"/>
        <v>11</v>
      </c>
      <c r="B18" s="185" t="s">
        <v>1767</v>
      </c>
      <c r="C18" s="315"/>
      <c r="D18" s="315">
        <v>114147</v>
      </c>
      <c r="E18" s="315">
        <f>D18*2.24%</f>
        <v>2556.8928000000005</v>
      </c>
      <c r="F18" s="315"/>
      <c r="G18" s="315"/>
      <c r="H18" s="315"/>
      <c r="I18" s="315"/>
    </row>
    <row r="19" spans="1:9" s="24" customFormat="1" ht="18" customHeight="1">
      <c r="A19" s="684">
        <f t="shared" si="0"/>
        <v>12</v>
      </c>
      <c r="B19" s="635" t="s">
        <v>48</v>
      </c>
      <c r="C19" s="371">
        <f t="shared" ref="C19:I19" si="2">SUM(C16:C18)</f>
        <v>0</v>
      </c>
      <c r="D19" s="371">
        <f t="shared" si="2"/>
        <v>521814</v>
      </c>
      <c r="E19" s="371">
        <f t="shared" si="2"/>
        <v>11688.633600000001</v>
      </c>
      <c r="F19" s="371">
        <f t="shared" si="2"/>
        <v>0</v>
      </c>
      <c r="G19" s="371">
        <f t="shared" si="2"/>
        <v>0</v>
      </c>
      <c r="H19" s="371">
        <f t="shared" si="2"/>
        <v>0</v>
      </c>
      <c r="I19" s="371">
        <f t="shared" si="2"/>
        <v>0</v>
      </c>
    </row>
    <row r="20" spans="1:9" ht="18" customHeight="1">
      <c r="A20" s="680">
        <f t="shared" si="0"/>
        <v>13</v>
      </c>
      <c r="B20" s="185" t="s">
        <v>1965</v>
      </c>
      <c r="C20" s="315"/>
      <c r="D20" s="315">
        <v>12000</v>
      </c>
      <c r="E20" s="315">
        <f t="shared" ref="E20:E24" si="3">D20*2.24%</f>
        <v>268.8</v>
      </c>
      <c r="F20" s="315"/>
      <c r="G20" s="315"/>
      <c r="H20" s="315"/>
      <c r="I20" s="315"/>
    </row>
    <row r="21" spans="1:9" ht="18" customHeight="1">
      <c r="A21" s="680">
        <f t="shared" si="0"/>
        <v>14</v>
      </c>
      <c r="B21" s="185" t="s">
        <v>1966</v>
      </c>
      <c r="C21" s="315"/>
      <c r="D21" s="315">
        <v>3000</v>
      </c>
      <c r="E21" s="315">
        <f t="shared" si="3"/>
        <v>67.2</v>
      </c>
      <c r="F21" s="315"/>
      <c r="G21" s="315"/>
      <c r="H21" s="315"/>
      <c r="I21" s="315"/>
    </row>
    <row r="22" spans="1:9" ht="18" customHeight="1">
      <c r="A22" s="680">
        <f t="shared" si="0"/>
        <v>15</v>
      </c>
      <c r="B22" s="185" t="s">
        <v>1967</v>
      </c>
      <c r="C22" s="315"/>
      <c r="D22" s="315">
        <v>8000</v>
      </c>
      <c r="E22" s="315">
        <f t="shared" si="3"/>
        <v>179.20000000000002</v>
      </c>
      <c r="F22" s="315"/>
      <c r="G22" s="315"/>
      <c r="H22" s="315"/>
      <c r="I22" s="315"/>
    </row>
    <row r="23" spans="1:9" s="24" customFormat="1" ht="18" customHeight="1">
      <c r="A23" s="684">
        <f t="shared" si="0"/>
        <v>16</v>
      </c>
      <c r="B23" s="635" t="s">
        <v>53</v>
      </c>
      <c r="C23" s="371">
        <f t="shared" ref="C23:I23" si="4">SUM(C20:C22)</f>
        <v>0</v>
      </c>
      <c r="D23" s="371">
        <f t="shared" si="4"/>
        <v>23000</v>
      </c>
      <c r="E23" s="371">
        <f t="shared" si="4"/>
        <v>515.20000000000005</v>
      </c>
      <c r="F23" s="371">
        <f t="shared" si="4"/>
        <v>0</v>
      </c>
      <c r="G23" s="371">
        <f t="shared" si="4"/>
        <v>0</v>
      </c>
      <c r="H23" s="371">
        <f t="shared" si="4"/>
        <v>0</v>
      </c>
      <c r="I23" s="371">
        <f t="shared" si="4"/>
        <v>0</v>
      </c>
    </row>
    <row r="24" spans="1:9" ht="18" customHeight="1">
      <c r="A24" s="680">
        <f t="shared" si="0"/>
        <v>17</v>
      </c>
      <c r="B24" s="185" t="s">
        <v>54</v>
      </c>
      <c r="C24" s="315"/>
      <c r="D24" s="315">
        <v>110000</v>
      </c>
      <c r="E24" s="315">
        <f t="shared" si="3"/>
        <v>2464.0000000000005</v>
      </c>
      <c r="F24" s="315"/>
      <c r="G24" s="315"/>
      <c r="H24" s="315"/>
      <c r="I24" s="315"/>
    </row>
    <row r="25" spans="1:9" ht="18" customHeight="1">
      <c r="A25" s="680">
        <f t="shared" si="0"/>
        <v>18</v>
      </c>
      <c r="B25" s="185" t="s">
        <v>1968</v>
      </c>
      <c r="C25" s="315"/>
      <c r="D25" s="315"/>
      <c r="E25" s="315"/>
      <c r="F25" s="315"/>
      <c r="G25" s="315"/>
      <c r="H25" s="315"/>
      <c r="I25" s="315"/>
    </row>
    <row r="26" spans="1:9" ht="18" customHeight="1">
      <c r="A26" s="680">
        <f t="shared" si="0"/>
        <v>19</v>
      </c>
      <c r="B26" s="185" t="s">
        <v>1969</v>
      </c>
      <c r="C26" s="315"/>
      <c r="D26" s="315"/>
      <c r="E26" s="315"/>
      <c r="F26" s="315"/>
      <c r="G26" s="315"/>
      <c r="H26" s="315"/>
      <c r="I26" s="315"/>
    </row>
    <row r="27" spans="1:9" ht="18" customHeight="1">
      <c r="A27" s="680">
        <f t="shared" si="0"/>
        <v>20</v>
      </c>
      <c r="B27" s="185" t="s">
        <v>1755</v>
      </c>
      <c r="C27" s="315"/>
      <c r="D27" s="315"/>
      <c r="E27" s="315"/>
      <c r="F27" s="315"/>
      <c r="G27" s="315"/>
      <c r="H27" s="315"/>
      <c r="I27" s="315"/>
    </row>
    <row r="28" spans="1:9" s="24" customFormat="1" ht="18" customHeight="1">
      <c r="A28" s="684">
        <f t="shared" si="0"/>
        <v>21</v>
      </c>
      <c r="B28" s="635" t="s">
        <v>59</v>
      </c>
      <c r="C28" s="371">
        <f t="shared" ref="C28:I28" si="5">SUM(C25:C27)</f>
        <v>0</v>
      </c>
      <c r="D28" s="371">
        <f t="shared" si="5"/>
        <v>0</v>
      </c>
      <c r="E28" s="371">
        <f t="shared" si="5"/>
        <v>0</v>
      </c>
      <c r="F28" s="371">
        <f t="shared" si="5"/>
        <v>0</v>
      </c>
      <c r="G28" s="371">
        <f t="shared" si="5"/>
        <v>0</v>
      </c>
      <c r="H28" s="371">
        <f t="shared" si="5"/>
        <v>0</v>
      </c>
      <c r="I28" s="371">
        <f t="shared" si="5"/>
        <v>0</v>
      </c>
    </row>
    <row r="29" spans="1:9" ht="18" customHeight="1">
      <c r="A29" s="680">
        <f t="shared" si="0"/>
        <v>22</v>
      </c>
      <c r="B29" s="230" t="s">
        <v>1970</v>
      </c>
      <c r="C29" s="315"/>
      <c r="D29" s="315">
        <v>14000</v>
      </c>
      <c r="E29" s="315">
        <f t="shared" ref="E29" si="6">D29*2.24%</f>
        <v>313.60000000000002</v>
      </c>
      <c r="F29" s="315"/>
      <c r="G29" s="315"/>
      <c r="H29" s="315"/>
      <c r="I29" s="315"/>
    </row>
    <row r="30" spans="1:9" ht="18" customHeight="1">
      <c r="A30" s="680">
        <f t="shared" si="0"/>
        <v>23</v>
      </c>
      <c r="B30" s="185" t="s">
        <v>1971</v>
      </c>
      <c r="C30" s="315"/>
      <c r="D30" s="315"/>
      <c r="E30" s="315"/>
      <c r="F30" s="315"/>
      <c r="G30" s="315"/>
      <c r="H30" s="315"/>
      <c r="I30" s="315"/>
    </row>
    <row r="31" spans="1:9" s="24" customFormat="1" ht="18" customHeight="1">
      <c r="A31" s="684">
        <f t="shared" si="0"/>
        <v>24</v>
      </c>
      <c r="B31" s="635" t="s">
        <v>93</v>
      </c>
      <c r="C31" s="371">
        <f t="shared" ref="C31:H31" si="7">SUM(C29:C30)</f>
        <v>0</v>
      </c>
      <c r="D31" s="371">
        <f t="shared" si="7"/>
        <v>14000</v>
      </c>
      <c r="E31" s="371">
        <f t="shared" si="7"/>
        <v>313.60000000000002</v>
      </c>
      <c r="F31" s="371">
        <f t="shared" si="7"/>
        <v>0</v>
      </c>
      <c r="G31" s="371">
        <f t="shared" si="7"/>
        <v>0</v>
      </c>
      <c r="H31" s="371">
        <f t="shared" si="7"/>
        <v>0</v>
      </c>
      <c r="I31" s="371">
        <f>SUM(I29:I30)</f>
        <v>0</v>
      </c>
    </row>
    <row r="32" spans="1:9" ht="18" customHeight="1">
      <c r="A32" s="680">
        <f t="shared" si="0"/>
        <v>25</v>
      </c>
      <c r="B32" s="185" t="s">
        <v>64</v>
      </c>
      <c r="C32" s="315"/>
      <c r="D32" s="315"/>
      <c r="E32" s="315"/>
      <c r="F32" s="315"/>
      <c r="G32" s="315"/>
      <c r="H32" s="315"/>
      <c r="I32" s="315"/>
    </row>
    <row r="33" spans="1:9" s="24" customFormat="1" ht="18" customHeight="1" thickBot="1">
      <c r="A33" s="685">
        <f t="shared" si="0"/>
        <v>26</v>
      </c>
      <c r="B33" s="663" t="s">
        <v>65</v>
      </c>
      <c r="C33" s="628">
        <f t="shared" ref="C33:I33" si="8">SUM(+C32+C31+C28+C24+C23+C19)</f>
        <v>0</v>
      </c>
      <c r="D33" s="628">
        <f t="shared" si="8"/>
        <v>668814</v>
      </c>
      <c r="E33" s="628">
        <f t="shared" si="8"/>
        <v>14981.4336</v>
      </c>
      <c r="F33" s="628">
        <f t="shared" si="8"/>
        <v>0</v>
      </c>
      <c r="G33" s="628">
        <f t="shared" si="8"/>
        <v>0</v>
      </c>
      <c r="H33" s="628">
        <f t="shared" si="8"/>
        <v>0</v>
      </c>
      <c r="I33" s="628">
        <f t="shared" si="8"/>
        <v>0</v>
      </c>
    </row>
    <row r="34" spans="1:9" ht="18" customHeight="1" thickTop="1">
      <c r="A34" s="680">
        <f t="shared" si="0"/>
        <v>27</v>
      </c>
      <c r="B34" s="185" t="s">
        <v>2061</v>
      </c>
      <c r="C34" s="316"/>
      <c r="D34" s="316"/>
      <c r="E34" s="316"/>
      <c r="F34" s="316"/>
      <c r="G34" s="316"/>
      <c r="H34" s="316"/>
      <c r="I34" s="316"/>
    </row>
    <row r="35" spans="1:9" ht="18" customHeight="1" thickBot="1">
      <c r="A35" s="681">
        <f t="shared" si="0"/>
        <v>28</v>
      </c>
      <c r="B35" s="228" t="s">
        <v>1973</v>
      </c>
      <c r="C35" s="626">
        <f t="shared" ref="C35:H35" si="9">SUM(+C33-C14)</f>
        <v>0</v>
      </c>
      <c r="D35" s="626">
        <f t="shared" si="9"/>
        <v>0</v>
      </c>
      <c r="E35" s="626">
        <f t="shared" si="9"/>
        <v>-1.8189894035458565E-12</v>
      </c>
      <c r="F35" s="626">
        <f t="shared" si="9"/>
        <v>0</v>
      </c>
      <c r="G35" s="626">
        <f t="shared" si="9"/>
        <v>0</v>
      </c>
      <c r="H35" s="626">
        <f t="shared" si="9"/>
        <v>0</v>
      </c>
      <c r="I35" s="626">
        <f>SUM(+I33-I14)</f>
        <v>0</v>
      </c>
    </row>
    <row r="36" spans="1:9" ht="18" customHeight="1" thickTop="1">
      <c r="A36" s="680">
        <f t="shared" si="0"/>
        <v>29</v>
      </c>
      <c r="B36" s="202" t="s">
        <v>66</v>
      </c>
      <c r="C36" s="231"/>
      <c r="D36" s="231"/>
      <c r="E36" s="231"/>
      <c r="F36" s="231"/>
      <c r="G36" s="231"/>
      <c r="H36" s="231"/>
      <c r="I36" s="231"/>
    </row>
    <row r="37" spans="1:9" ht="18" customHeight="1">
      <c r="A37" s="680">
        <f t="shared" si="0"/>
        <v>30</v>
      </c>
      <c r="B37" s="232" t="s">
        <v>67</v>
      </c>
      <c r="C37" s="233"/>
      <c r="D37" s="217"/>
      <c r="E37" s="217"/>
      <c r="F37" s="217"/>
      <c r="G37" s="217"/>
      <c r="H37" s="217"/>
      <c r="I37" s="217"/>
    </row>
    <row r="38" spans="1:9" ht="18" customHeight="1">
      <c r="A38" s="680">
        <f t="shared" si="0"/>
        <v>31</v>
      </c>
      <c r="B38" s="232" t="s">
        <v>68</v>
      </c>
      <c r="C38" s="660"/>
      <c r="D38" s="644">
        <v>5</v>
      </c>
      <c r="E38" s="644">
        <v>5</v>
      </c>
      <c r="F38" s="644"/>
      <c r="G38" s="644"/>
      <c r="H38" s="644"/>
      <c r="I38" s="644"/>
    </row>
    <row r="39" spans="1:9" s="24" customFormat="1" ht="18" customHeight="1" thickBot="1">
      <c r="A39" s="633">
        <f>1+A38</f>
        <v>32</v>
      </c>
      <c r="B39" s="661" t="s">
        <v>69</v>
      </c>
      <c r="C39" s="662">
        <f>SUM(C37:C38)</f>
        <v>0</v>
      </c>
      <c r="D39" s="662">
        <f t="shared" ref="D39:I39" si="10">SUM(D37:D38)</f>
        <v>5</v>
      </c>
      <c r="E39" s="662">
        <f t="shared" si="10"/>
        <v>5</v>
      </c>
      <c r="F39" s="662">
        <f t="shared" si="10"/>
        <v>0</v>
      </c>
      <c r="G39" s="662">
        <f t="shared" si="10"/>
        <v>0</v>
      </c>
      <c r="H39" s="662">
        <f t="shared" si="10"/>
        <v>0</v>
      </c>
      <c r="I39" s="662">
        <f t="shared" si="10"/>
        <v>0</v>
      </c>
    </row>
    <row r="40" spans="1:9" ht="18" customHeight="1" thickTop="1">
      <c r="A40" s="679">
        <f>1+A39</f>
        <v>33</v>
      </c>
      <c r="B40" s="208" t="s">
        <v>70</v>
      </c>
      <c r="C40" s="217"/>
      <c r="D40" s="217"/>
      <c r="E40" s="217"/>
      <c r="F40" s="217"/>
      <c r="G40" s="217"/>
      <c r="H40" s="217"/>
      <c r="I40" s="217"/>
    </row>
    <row r="41" spans="1:9" ht="18" customHeight="1" thickBot="1">
      <c r="A41" s="682">
        <f>1+A40</f>
        <v>34</v>
      </c>
      <c r="B41" s="209" t="s">
        <v>71</v>
      </c>
      <c r="C41" s="218"/>
      <c r="D41" s="218"/>
      <c r="E41" s="218"/>
      <c r="F41" s="218"/>
      <c r="G41" s="218"/>
      <c r="H41" s="218"/>
      <c r="I41" s="218"/>
    </row>
    <row r="42" spans="1:9" ht="13.8" thickTop="1"/>
    <row r="45" spans="1:9">
      <c r="I45" s="553" t="s">
        <v>2447</v>
      </c>
    </row>
  </sheetData>
  <printOptions horizontalCentered="1" verticalCentered="1"/>
  <pageMargins left="0" right="0" top="0" bottom="0" header="0.5" footer="0.5"/>
  <pageSetup scale="77" fitToHeight="0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BB077-4845-4F87-8367-3ED82CAF4ED9}">
  <sheetPr>
    <pageSetUpPr fitToPage="1"/>
  </sheetPr>
  <dimension ref="A1:K47"/>
  <sheetViews>
    <sheetView topLeftCell="D3" zoomScaleNormal="100" workbookViewId="0">
      <selection activeCell="J46" sqref="J46"/>
    </sheetView>
  </sheetViews>
  <sheetFormatPr defaultColWidth="11.6640625" defaultRowHeight="13.2"/>
  <cols>
    <col min="1" max="1" width="4.6640625" style="1" customWidth="1"/>
    <col min="2" max="2" width="42.6640625" style="1" customWidth="1"/>
    <col min="3" max="4" width="13.6640625" style="1" customWidth="1"/>
    <col min="5" max="5" width="32.6640625" style="1" customWidth="1"/>
    <col min="6" max="9" width="13.6640625" style="1" customWidth="1"/>
    <col min="10" max="16384" width="11.6640625" style="1"/>
  </cols>
  <sheetData>
    <row r="1" spans="1:11" s="24" customFormat="1" ht="21" customHeight="1">
      <c r="A1" s="234" t="s">
        <v>2054</v>
      </c>
      <c r="B1" s="620"/>
      <c r="C1" s="620"/>
      <c r="D1" s="620"/>
      <c r="E1" s="620"/>
      <c r="F1" s="620"/>
      <c r="G1" s="620"/>
      <c r="H1" s="620"/>
      <c r="I1" s="692" t="s">
        <v>2069</v>
      </c>
    </row>
    <row r="2" spans="1:11" s="24" customFormat="1" ht="21" customHeight="1">
      <c r="A2" s="235" t="s">
        <v>2381</v>
      </c>
      <c r="H2" s="546"/>
      <c r="I2" s="693" t="s">
        <v>2431</v>
      </c>
    </row>
    <row r="3" spans="1:11" s="24" customFormat="1" ht="21" customHeight="1">
      <c r="A3" s="235" t="s">
        <v>2382</v>
      </c>
      <c r="H3" s="24" t="s">
        <v>2207</v>
      </c>
      <c r="I3" s="634"/>
    </row>
    <row r="4" spans="1:11" s="24" customFormat="1" ht="21" customHeight="1">
      <c r="A4" s="624" t="s">
        <v>2383</v>
      </c>
      <c r="H4" s="24" t="s">
        <v>2445</v>
      </c>
      <c r="I4" s="634"/>
    </row>
    <row r="5" spans="1:11" s="24" customFormat="1" ht="21" customHeight="1">
      <c r="A5" s="624" t="s">
        <v>2406</v>
      </c>
      <c r="I5" s="657"/>
    </row>
    <row r="6" spans="1:11" s="24" customFormat="1" ht="21" customHeight="1">
      <c r="A6" s="625" t="s">
        <v>2147</v>
      </c>
      <c r="B6" s="664" t="s">
        <v>2070</v>
      </c>
      <c r="C6" s="665"/>
      <c r="D6" s="666"/>
      <c r="E6" s="667"/>
      <c r="F6" s="667"/>
      <c r="G6" s="667"/>
      <c r="H6" s="667"/>
      <c r="I6" s="665"/>
    </row>
    <row r="7" spans="1:11">
      <c r="A7" s="679">
        <v>1</v>
      </c>
      <c r="B7" s="223" t="s">
        <v>2162</v>
      </c>
      <c r="C7" s="223"/>
      <c r="D7" s="223"/>
      <c r="E7" s="223"/>
      <c r="F7" s="223"/>
      <c r="G7" s="223"/>
      <c r="H7" s="223"/>
      <c r="I7" s="224"/>
    </row>
    <row r="8" spans="1:11">
      <c r="A8" s="679">
        <f t="shared" ref="A8:A45" si="0">1+A7</f>
        <v>2</v>
      </c>
      <c r="B8" s="223"/>
      <c r="C8" s="223"/>
      <c r="D8" s="223"/>
      <c r="E8" s="223"/>
      <c r="F8" s="223"/>
      <c r="G8" s="223"/>
      <c r="H8" s="223"/>
      <c r="I8" s="224"/>
      <c r="K8" s="1" t="s">
        <v>94</v>
      </c>
    </row>
    <row r="9" spans="1:11" ht="12.9" customHeight="1">
      <c r="A9" s="679">
        <f t="shared" si="0"/>
        <v>3</v>
      </c>
      <c r="B9" s="223"/>
      <c r="C9" s="223"/>
      <c r="D9" s="223"/>
      <c r="E9" s="223"/>
      <c r="F9" s="223"/>
      <c r="G9" s="223"/>
      <c r="H9" s="223"/>
      <c r="I9" s="224"/>
    </row>
    <row r="10" spans="1:11" ht="12.9" customHeight="1">
      <c r="A10" s="679">
        <f t="shared" si="0"/>
        <v>4</v>
      </c>
      <c r="B10" s="223"/>
      <c r="C10" s="223"/>
      <c r="D10" s="223"/>
      <c r="E10" s="223"/>
      <c r="F10" s="223"/>
      <c r="G10" s="223"/>
      <c r="H10" s="223"/>
      <c r="I10" s="224"/>
    </row>
    <row r="11" spans="1:11" ht="12.9" customHeight="1">
      <c r="A11" s="679">
        <f t="shared" si="0"/>
        <v>5</v>
      </c>
      <c r="B11" s="223"/>
      <c r="C11" s="223"/>
      <c r="D11" s="223"/>
      <c r="E11" s="223"/>
      <c r="F11" s="223"/>
      <c r="G11" s="223"/>
      <c r="H11" s="223"/>
      <c r="I11" s="224"/>
    </row>
    <row r="12" spans="1:11" ht="12.9" customHeight="1">
      <c r="A12" s="679">
        <f t="shared" si="0"/>
        <v>6</v>
      </c>
      <c r="B12" s="223"/>
      <c r="C12" s="223"/>
      <c r="D12" s="223"/>
      <c r="E12" s="223"/>
      <c r="F12" s="223"/>
      <c r="G12" s="223"/>
      <c r="H12" s="223"/>
      <c r="I12" s="224"/>
    </row>
    <row r="13" spans="1:11" ht="12.9" customHeight="1">
      <c r="A13" s="679">
        <f t="shared" si="0"/>
        <v>7</v>
      </c>
      <c r="B13" s="223"/>
      <c r="C13" s="223"/>
      <c r="D13" s="223"/>
      <c r="E13" s="223"/>
      <c r="F13" s="223"/>
      <c r="G13" s="223"/>
      <c r="H13" s="223"/>
      <c r="I13" s="224"/>
    </row>
    <row r="14" spans="1:11" ht="12.9" customHeight="1">
      <c r="A14" s="169">
        <f t="shared" si="0"/>
        <v>8</v>
      </c>
      <c r="B14" s="237" t="s">
        <v>2071</v>
      </c>
      <c r="C14" s="237"/>
      <c r="D14" s="237"/>
      <c r="E14" s="237"/>
      <c r="F14" s="237"/>
      <c r="G14" s="237"/>
      <c r="H14" s="237"/>
      <c r="I14" s="28"/>
    </row>
    <row r="15" spans="1:11" ht="12.9" customHeight="1">
      <c r="A15" s="679">
        <f t="shared" si="0"/>
        <v>9</v>
      </c>
      <c r="B15" s="223" t="s">
        <v>2072</v>
      </c>
      <c r="C15" s="223"/>
      <c r="D15" s="223"/>
      <c r="E15" s="223"/>
      <c r="F15" s="223"/>
      <c r="G15" s="223"/>
      <c r="H15" s="223"/>
      <c r="I15" s="224"/>
    </row>
    <row r="16" spans="1:11" ht="12.9" customHeight="1">
      <c r="A16" s="679">
        <f t="shared" si="0"/>
        <v>10</v>
      </c>
      <c r="B16" s="223" t="s">
        <v>2073</v>
      </c>
      <c r="C16" s="223"/>
      <c r="D16" s="223"/>
      <c r="E16" s="223"/>
      <c r="F16" s="223"/>
      <c r="G16" s="223"/>
      <c r="H16" s="223"/>
      <c r="I16" s="224"/>
    </row>
    <row r="17" spans="1:9" ht="12.9" customHeight="1">
      <c r="A17" s="679">
        <f t="shared" si="0"/>
        <v>11</v>
      </c>
      <c r="B17" s="1" t="s">
        <v>2074</v>
      </c>
      <c r="C17" s="223"/>
      <c r="D17" s="223"/>
      <c r="E17" s="223"/>
      <c r="F17" s="223"/>
      <c r="G17" s="223"/>
      <c r="H17" s="223"/>
      <c r="I17" s="224"/>
    </row>
    <row r="18" spans="1:9" ht="12.9" customHeight="1">
      <c r="A18" s="679">
        <f t="shared" si="0"/>
        <v>12</v>
      </c>
      <c r="B18" s="16" t="s">
        <v>2075</v>
      </c>
      <c r="C18" s="223"/>
      <c r="D18" s="174"/>
      <c r="E18" s="174"/>
      <c r="F18" s="174"/>
      <c r="G18" s="174"/>
      <c r="H18" s="174"/>
      <c r="I18" s="15"/>
    </row>
    <row r="19" spans="1:9" ht="12.9" customHeight="1">
      <c r="A19" s="679">
        <f t="shared" si="0"/>
        <v>13</v>
      </c>
      <c r="B19" s="223"/>
      <c r="C19" s="223"/>
      <c r="D19" s="174"/>
      <c r="E19" s="174"/>
      <c r="F19" s="174"/>
      <c r="G19" s="174"/>
      <c r="H19" s="174"/>
      <c r="I19" s="15"/>
    </row>
    <row r="20" spans="1:9" ht="12.9" customHeight="1">
      <c r="A20" s="679">
        <f t="shared" si="0"/>
        <v>14</v>
      </c>
      <c r="B20" s="16"/>
      <c r="C20" s="174"/>
      <c r="D20" s="174"/>
      <c r="E20" s="174"/>
      <c r="F20" s="174"/>
      <c r="G20" s="174"/>
      <c r="H20" s="174"/>
      <c r="I20" s="15"/>
    </row>
    <row r="21" spans="1:9" ht="12.9" customHeight="1">
      <c r="A21" s="679">
        <f t="shared" si="0"/>
        <v>15</v>
      </c>
      <c r="B21" s="1" t="s">
        <v>2076</v>
      </c>
      <c r="C21" s="174"/>
      <c r="D21" s="174"/>
      <c r="E21" s="174"/>
      <c r="F21" s="174"/>
      <c r="G21" s="174"/>
      <c r="H21" s="174"/>
      <c r="I21" s="238"/>
    </row>
    <row r="22" spans="1:9" ht="12.9" customHeight="1">
      <c r="A22" s="679">
        <f t="shared" si="0"/>
        <v>16</v>
      </c>
      <c r="B22" s="16" t="s">
        <v>2077</v>
      </c>
      <c r="C22" s="174"/>
      <c r="D22" s="174"/>
      <c r="E22" s="174"/>
      <c r="F22" s="174"/>
      <c r="G22" s="174"/>
      <c r="H22" s="174"/>
      <c r="I22" s="15"/>
    </row>
    <row r="23" spans="1:9" ht="12.9" customHeight="1">
      <c r="A23" s="679">
        <f t="shared" si="0"/>
        <v>17</v>
      </c>
      <c r="B23" s="16" t="s">
        <v>2078</v>
      </c>
      <c r="C23" s="174"/>
      <c r="D23" s="174"/>
      <c r="E23" s="174"/>
      <c r="F23" s="174"/>
      <c r="G23" s="174"/>
      <c r="H23" s="174"/>
      <c r="I23" s="15"/>
    </row>
    <row r="24" spans="1:9" ht="12.9" customHeight="1">
      <c r="A24" s="679">
        <f t="shared" si="0"/>
        <v>18</v>
      </c>
      <c r="C24" s="174"/>
      <c r="D24" s="174"/>
      <c r="E24" s="174"/>
      <c r="F24" s="174"/>
      <c r="G24" s="174"/>
      <c r="H24" s="174"/>
      <c r="I24" s="15"/>
    </row>
    <row r="25" spans="1:9" ht="12.9" customHeight="1">
      <c r="A25" s="679">
        <f t="shared" si="0"/>
        <v>19</v>
      </c>
      <c r="B25" s="16"/>
      <c r="C25" s="174"/>
      <c r="D25" s="174"/>
      <c r="E25" s="174"/>
      <c r="F25" s="174"/>
      <c r="G25" s="174"/>
      <c r="H25" s="174"/>
      <c r="I25" s="15"/>
    </row>
    <row r="26" spans="1:9" ht="12.9" customHeight="1">
      <c r="A26" s="679">
        <f t="shared" si="0"/>
        <v>20</v>
      </c>
      <c r="B26" s="14" t="s">
        <v>2079</v>
      </c>
      <c r="C26" s="174"/>
      <c r="D26" s="174"/>
      <c r="E26" s="174"/>
      <c r="F26" s="174"/>
      <c r="G26" s="174"/>
      <c r="H26" s="174"/>
      <c r="I26" s="15"/>
    </row>
    <row r="27" spans="1:9" ht="12.9" customHeight="1">
      <c r="A27" s="679">
        <f t="shared" si="0"/>
        <v>21</v>
      </c>
      <c r="B27" s="174" t="s">
        <v>2080</v>
      </c>
      <c r="C27" s="203"/>
      <c r="D27" s="223"/>
      <c r="E27" s="223"/>
      <c r="F27" s="223"/>
      <c r="G27" s="223"/>
      <c r="H27" s="223"/>
      <c r="I27" s="224"/>
    </row>
    <row r="28" spans="1:9" ht="12.9" customHeight="1">
      <c r="A28" s="679">
        <f t="shared" si="0"/>
        <v>22</v>
      </c>
      <c r="B28" s="174" t="s">
        <v>2077</v>
      </c>
      <c r="C28" s="174"/>
      <c r="D28" s="223"/>
      <c r="E28" s="223"/>
      <c r="F28" s="223"/>
      <c r="G28" s="223"/>
      <c r="H28" s="223"/>
      <c r="I28" s="224"/>
    </row>
    <row r="29" spans="1:9" ht="12.9" customHeight="1">
      <c r="A29" s="679">
        <f t="shared" si="0"/>
        <v>23</v>
      </c>
      <c r="B29" s="174" t="s">
        <v>2078</v>
      </c>
      <c r="C29" s="174"/>
      <c r="D29" s="223"/>
      <c r="E29" s="223"/>
      <c r="F29" s="223"/>
      <c r="G29" s="223"/>
      <c r="H29" s="223"/>
      <c r="I29" s="224"/>
    </row>
    <row r="30" spans="1:9" ht="12.9" customHeight="1">
      <c r="A30" s="679">
        <f t="shared" si="0"/>
        <v>24</v>
      </c>
      <c r="C30" s="174"/>
      <c r="D30" s="223"/>
      <c r="E30" s="223"/>
      <c r="F30" s="223"/>
      <c r="G30" s="223"/>
      <c r="H30" s="223"/>
      <c r="I30" s="224"/>
    </row>
    <row r="31" spans="1:9" ht="12.9" customHeight="1">
      <c r="A31" s="679">
        <f t="shared" si="0"/>
        <v>25</v>
      </c>
      <c r="B31" s="16" t="s">
        <v>2081</v>
      </c>
      <c r="C31" s="223"/>
      <c r="D31" s="223"/>
      <c r="E31" s="223"/>
      <c r="F31" s="223"/>
      <c r="G31" s="223"/>
      <c r="H31" s="223"/>
      <c r="I31" s="224"/>
    </row>
    <row r="32" spans="1:9" ht="12.9" customHeight="1">
      <c r="A32" s="679">
        <f t="shared" si="0"/>
        <v>26</v>
      </c>
      <c r="B32" s="237" t="s">
        <v>2082</v>
      </c>
      <c r="C32" s="237"/>
      <c r="D32" s="237"/>
      <c r="E32" s="237"/>
      <c r="F32" s="237"/>
      <c r="G32" s="237"/>
      <c r="H32" s="237"/>
      <c r="I32" s="28"/>
    </row>
    <row r="33" spans="1:9" ht="12.9" customHeight="1">
      <c r="A33" s="679">
        <f t="shared" si="0"/>
        <v>27</v>
      </c>
      <c r="B33" s="223" t="s">
        <v>2081</v>
      </c>
      <c r="C33" s="223"/>
      <c r="D33" s="223"/>
      <c r="E33" s="223"/>
      <c r="F33" s="223"/>
      <c r="G33" s="223"/>
      <c r="H33" s="223"/>
      <c r="I33" s="224"/>
    </row>
    <row r="34" spans="1:9" ht="12.9" customHeight="1">
      <c r="A34" s="679">
        <f t="shared" si="0"/>
        <v>28</v>
      </c>
      <c r="B34" s="223" t="s">
        <v>2081</v>
      </c>
      <c r="C34" s="223"/>
      <c r="D34" s="223"/>
      <c r="E34" s="223"/>
      <c r="F34" s="223"/>
      <c r="G34" s="223"/>
      <c r="H34" s="223"/>
      <c r="I34" s="224"/>
    </row>
    <row r="35" spans="1:9" ht="12.9" customHeight="1">
      <c r="A35" s="679">
        <f t="shared" si="0"/>
        <v>29</v>
      </c>
      <c r="B35" s="223" t="s">
        <v>2081</v>
      </c>
      <c r="C35" s="223"/>
      <c r="D35" s="223"/>
      <c r="E35" s="223"/>
      <c r="F35" s="223"/>
      <c r="G35" s="223"/>
      <c r="H35" s="223"/>
      <c r="I35" s="224"/>
    </row>
    <row r="36" spans="1:9" ht="12.9" customHeight="1">
      <c r="A36" s="679">
        <f t="shared" si="0"/>
        <v>30</v>
      </c>
      <c r="B36" s="223" t="s">
        <v>2081</v>
      </c>
      <c r="C36" s="223"/>
      <c r="D36" s="223"/>
      <c r="E36" s="223"/>
      <c r="F36" s="223"/>
      <c r="G36" s="223"/>
      <c r="H36" s="223"/>
      <c r="I36" s="224"/>
    </row>
    <row r="37" spans="1:9" ht="12.9" customHeight="1">
      <c r="A37" s="679">
        <f t="shared" si="0"/>
        <v>31</v>
      </c>
      <c r="B37" s="223" t="s">
        <v>2081</v>
      </c>
      <c r="C37" s="223"/>
      <c r="D37" s="223"/>
      <c r="E37" s="223"/>
      <c r="F37" s="223"/>
      <c r="G37" s="223"/>
      <c r="H37" s="223"/>
      <c r="I37" s="224"/>
    </row>
    <row r="38" spans="1:9" ht="12.9" customHeight="1">
      <c r="A38" s="679">
        <f t="shared" si="0"/>
        <v>32</v>
      </c>
      <c r="B38" s="239"/>
      <c r="C38" s="240"/>
      <c r="D38" s="241"/>
      <c r="E38" s="240"/>
      <c r="F38" s="3" t="s">
        <v>1601</v>
      </c>
      <c r="G38" s="4" t="s">
        <v>2</v>
      </c>
      <c r="H38" s="3" t="s">
        <v>2083</v>
      </c>
      <c r="I38" s="3" t="s">
        <v>2083</v>
      </c>
    </row>
    <row r="39" spans="1:9" ht="12.9" customHeight="1">
      <c r="A39" s="679">
        <f t="shared" si="0"/>
        <v>33</v>
      </c>
      <c r="B39" s="25"/>
      <c r="C39" s="241"/>
      <c r="D39" s="241"/>
      <c r="E39" s="241"/>
      <c r="F39" s="4" t="s">
        <v>1602</v>
      </c>
      <c r="G39" s="241" t="s">
        <v>6</v>
      </c>
      <c r="H39" s="4" t="s">
        <v>2084</v>
      </c>
      <c r="I39" s="4" t="s">
        <v>2084</v>
      </c>
    </row>
    <row r="40" spans="1:9" ht="12.9" customHeight="1">
      <c r="A40" s="679">
        <f t="shared" si="0"/>
        <v>34</v>
      </c>
      <c r="B40" s="242" t="s">
        <v>2085</v>
      </c>
      <c r="C40" s="243"/>
      <c r="D40" s="243"/>
      <c r="E40" s="243"/>
      <c r="F40" s="26" t="s">
        <v>11</v>
      </c>
      <c r="G40" s="26" t="s">
        <v>14</v>
      </c>
      <c r="H40" s="26" t="s">
        <v>2059</v>
      </c>
      <c r="I40" s="26" t="s">
        <v>2060</v>
      </c>
    </row>
    <row r="41" spans="1:9" ht="12.9" customHeight="1">
      <c r="A41" s="679">
        <f t="shared" si="0"/>
        <v>35</v>
      </c>
      <c r="B41" s="16" t="s">
        <v>2086</v>
      </c>
      <c r="C41" s="174"/>
      <c r="D41" s="174"/>
      <c r="E41" s="174"/>
      <c r="F41" s="5"/>
      <c r="G41" s="5"/>
      <c r="H41" s="5"/>
      <c r="I41" s="5"/>
    </row>
    <row r="42" spans="1:9" ht="12.9" customHeight="1">
      <c r="A42" s="679">
        <f t="shared" si="0"/>
        <v>36</v>
      </c>
      <c r="B42" s="222" t="s">
        <v>2087</v>
      </c>
      <c r="C42" s="174"/>
      <c r="D42" s="174"/>
      <c r="E42" s="174"/>
      <c r="F42" s="5"/>
      <c r="G42" s="5"/>
      <c r="H42" s="5"/>
      <c r="I42" s="5"/>
    </row>
    <row r="43" spans="1:9">
      <c r="A43" s="679">
        <f t="shared" si="0"/>
        <v>37</v>
      </c>
      <c r="B43" s="222" t="s">
        <v>2088</v>
      </c>
      <c r="C43" s="174"/>
      <c r="D43" s="174"/>
      <c r="E43" s="174"/>
      <c r="F43" s="5"/>
      <c r="G43" s="5"/>
      <c r="H43" s="5"/>
      <c r="I43" s="5"/>
    </row>
    <row r="44" spans="1:9">
      <c r="A44" s="679">
        <f t="shared" si="0"/>
        <v>38</v>
      </c>
      <c r="B44" s="222" t="s">
        <v>2089</v>
      </c>
      <c r="C44" s="174"/>
      <c r="D44" s="174"/>
      <c r="E44" s="174"/>
      <c r="F44" s="5"/>
      <c r="G44" s="5"/>
      <c r="H44" s="5"/>
      <c r="I44" s="5"/>
    </row>
    <row r="45" spans="1:9">
      <c r="A45" s="679">
        <f t="shared" si="0"/>
        <v>39</v>
      </c>
      <c r="B45" s="222" t="s">
        <v>2090</v>
      </c>
      <c r="C45" s="174"/>
      <c r="D45" s="174"/>
      <c r="E45" s="174"/>
      <c r="F45" s="5"/>
      <c r="G45" s="5"/>
      <c r="H45" s="5"/>
      <c r="I45" s="5"/>
    </row>
    <row r="47" spans="1:9">
      <c r="I47" s="553" t="s">
        <v>2268</v>
      </c>
    </row>
  </sheetData>
  <printOptions horizontalCentered="1" verticalCentered="1"/>
  <pageMargins left="0" right="0" top="0" bottom="0" header="0.5" footer="0.5"/>
  <pageSetup scale="85" fitToHeight="0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C6581-430C-4283-A3AD-1D50B785534C}">
  <sheetPr>
    <pageSetUpPr fitToPage="1"/>
  </sheetPr>
  <dimension ref="A1:L43"/>
  <sheetViews>
    <sheetView topLeftCell="I5" zoomScaleNormal="100" workbookViewId="0">
      <selection activeCell="M41" sqref="M41"/>
    </sheetView>
  </sheetViews>
  <sheetFormatPr defaultColWidth="11.6640625" defaultRowHeight="13.2"/>
  <cols>
    <col min="1" max="1" width="4.6640625" style="249" customWidth="1"/>
    <col min="2" max="2" width="31.6640625" style="249" customWidth="1"/>
    <col min="3" max="5" width="12.6640625" style="249" customWidth="1"/>
    <col min="6" max="6" width="11.6640625" style="249"/>
    <col min="7" max="7" width="10.6640625" style="249" customWidth="1"/>
    <col min="8" max="8" width="25.109375" style="249" customWidth="1"/>
    <col min="9" max="9" width="30.109375" style="249" customWidth="1"/>
    <col min="10" max="16384" width="11.6640625" style="249"/>
  </cols>
  <sheetData>
    <row r="1" spans="1:12" s="670" customFormat="1" ht="21" customHeight="1">
      <c r="A1" s="668" t="s">
        <v>2054</v>
      </c>
      <c r="B1" s="669"/>
      <c r="C1" s="669"/>
      <c r="D1" s="669"/>
      <c r="E1" s="669"/>
      <c r="F1" s="669"/>
      <c r="G1" s="669"/>
      <c r="H1" s="669"/>
      <c r="I1" s="687" t="s">
        <v>2091</v>
      </c>
    </row>
    <row r="2" spans="1:12" s="670" customFormat="1" ht="21" customHeight="1">
      <c r="A2" s="235" t="s">
        <v>2381</v>
      </c>
      <c r="H2" s="671"/>
      <c r="I2" s="688" t="s">
        <v>2431</v>
      </c>
    </row>
    <row r="3" spans="1:12" s="670" customFormat="1" ht="21" customHeight="1">
      <c r="A3" s="235" t="s">
        <v>2382</v>
      </c>
      <c r="I3" s="837" t="s">
        <v>2207</v>
      </c>
    </row>
    <row r="4" spans="1:12" s="670" customFormat="1" ht="21" customHeight="1">
      <c r="A4" s="624" t="s">
        <v>2383</v>
      </c>
      <c r="I4" s="837" t="s">
        <v>2445</v>
      </c>
    </row>
    <row r="5" spans="1:12" s="670" customFormat="1" ht="21" customHeight="1">
      <c r="A5" s="624" t="s">
        <v>2406</v>
      </c>
      <c r="I5" s="838"/>
    </row>
    <row r="6" spans="1:12" ht="15" customHeight="1">
      <c r="A6" s="686">
        <v>1</v>
      </c>
      <c r="B6" s="252" t="s">
        <v>2092</v>
      </c>
      <c r="C6" s="252"/>
      <c r="D6" s="252"/>
      <c r="E6" s="252"/>
      <c r="F6" s="252"/>
      <c r="G6" s="252"/>
      <c r="H6" s="252"/>
      <c r="I6" s="253"/>
    </row>
    <row r="7" spans="1:12" ht="15" customHeight="1">
      <c r="A7" s="678">
        <f t="shared" ref="A7:A41" si="0">1+A6</f>
        <v>2</v>
      </c>
      <c r="B7" s="255"/>
      <c r="C7" s="255"/>
      <c r="D7" s="255"/>
      <c r="E7" s="255"/>
      <c r="F7" s="255"/>
      <c r="G7" s="255"/>
      <c r="H7" s="255"/>
      <c r="I7" s="256"/>
      <c r="L7" s="249" t="s">
        <v>94</v>
      </c>
    </row>
    <row r="8" spans="1:12" ht="15" customHeight="1">
      <c r="A8" s="678">
        <f t="shared" si="0"/>
        <v>3</v>
      </c>
      <c r="B8" s="255" t="s">
        <v>2018</v>
      </c>
      <c r="C8" s="257">
        <v>407667</v>
      </c>
      <c r="D8" s="255" t="s">
        <v>2187</v>
      </c>
      <c r="E8" s="255"/>
      <c r="F8" s="255"/>
      <c r="G8" s="255"/>
      <c r="H8" s="255"/>
      <c r="I8" s="256"/>
    </row>
    <row r="9" spans="1:12" ht="15" customHeight="1">
      <c r="A9" s="678">
        <f t="shared" si="0"/>
        <v>4</v>
      </c>
      <c r="B9" s="255" t="s">
        <v>2019</v>
      </c>
      <c r="C9" s="257">
        <v>114147</v>
      </c>
      <c r="D9" s="255" t="s">
        <v>2181</v>
      </c>
      <c r="E9" s="255"/>
      <c r="F9" s="255"/>
      <c r="G9" s="255"/>
      <c r="H9" s="255"/>
      <c r="I9" s="256"/>
    </row>
    <row r="10" spans="1:12" ht="15" customHeight="1">
      <c r="A10" s="678">
        <f t="shared" si="0"/>
        <v>5</v>
      </c>
      <c r="B10" s="255" t="s">
        <v>50</v>
      </c>
      <c r="C10" s="257">
        <v>12000</v>
      </c>
      <c r="D10" s="255" t="s">
        <v>2188</v>
      </c>
      <c r="E10" s="255"/>
      <c r="F10" s="255"/>
      <c r="G10" s="255"/>
      <c r="H10" s="255"/>
      <c r="I10" s="256"/>
    </row>
    <row r="11" spans="1:12" ht="15" customHeight="1">
      <c r="A11" s="678">
        <f t="shared" si="0"/>
        <v>6</v>
      </c>
      <c r="B11" s="255" t="s">
        <v>51</v>
      </c>
      <c r="C11" s="260">
        <v>3000</v>
      </c>
      <c r="D11" s="255" t="s">
        <v>2189</v>
      </c>
      <c r="E11" s="255"/>
      <c r="F11" s="255"/>
      <c r="G11" s="255"/>
      <c r="H11" s="255"/>
      <c r="I11" s="256"/>
    </row>
    <row r="12" spans="1:12" ht="15" customHeight="1">
      <c r="A12" s="678">
        <f t="shared" si="0"/>
        <v>7</v>
      </c>
      <c r="B12" s="255" t="s">
        <v>52</v>
      </c>
      <c r="C12" s="260">
        <v>8000</v>
      </c>
      <c r="D12" s="255" t="s">
        <v>2186</v>
      </c>
      <c r="E12" s="255"/>
      <c r="F12" s="255"/>
      <c r="G12" s="255"/>
      <c r="H12" s="255"/>
      <c r="I12" s="256"/>
    </row>
    <row r="13" spans="1:12" ht="15" customHeight="1">
      <c r="A13" s="678">
        <f t="shared" si="0"/>
        <v>8</v>
      </c>
      <c r="B13" s="255" t="s">
        <v>2124</v>
      </c>
      <c r="C13" s="263">
        <v>110000</v>
      </c>
      <c r="D13" s="255" t="s">
        <v>2190</v>
      </c>
      <c r="E13" s="255"/>
      <c r="F13" s="255"/>
      <c r="G13" s="255"/>
      <c r="H13" s="255"/>
      <c r="I13" s="256"/>
    </row>
    <row r="14" spans="1:12" ht="15" customHeight="1">
      <c r="A14" s="678">
        <f t="shared" si="0"/>
        <v>9</v>
      </c>
      <c r="B14" s="255" t="s">
        <v>56</v>
      </c>
      <c r="C14" s="263">
        <v>0</v>
      </c>
      <c r="D14" s="255"/>
      <c r="E14" s="255"/>
      <c r="F14" s="255"/>
      <c r="G14" s="255"/>
      <c r="H14" s="255"/>
      <c r="I14" s="256"/>
    </row>
    <row r="15" spans="1:12" ht="15" customHeight="1">
      <c r="A15" s="678">
        <f t="shared" si="0"/>
        <v>10</v>
      </c>
      <c r="B15" s="255" t="s">
        <v>61</v>
      </c>
      <c r="C15" s="263">
        <v>14000</v>
      </c>
      <c r="D15" s="255" t="s">
        <v>2191</v>
      </c>
      <c r="E15" s="255"/>
      <c r="F15" s="255"/>
      <c r="G15" s="255"/>
      <c r="H15" s="255"/>
      <c r="I15" s="256"/>
    </row>
    <row r="16" spans="1:12" ht="15" customHeight="1" thickBot="1">
      <c r="A16" s="678">
        <f t="shared" si="0"/>
        <v>11</v>
      </c>
      <c r="B16" s="261" t="s">
        <v>1580</v>
      </c>
      <c r="C16" s="691">
        <f>SUM(C8:C15)</f>
        <v>668814</v>
      </c>
      <c r="D16" s="255"/>
      <c r="E16" s="255"/>
      <c r="F16" s="255"/>
      <c r="G16" s="255"/>
      <c r="H16" s="255"/>
      <c r="I16" s="256"/>
    </row>
    <row r="17" spans="1:9" ht="15" customHeight="1" thickTop="1">
      <c r="A17" s="678">
        <f t="shared" si="0"/>
        <v>12</v>
      </c>
      <c r="B17" s="255"/>
      <c r="C17" s="255"/>
      <c r="D17" s="255"/>
      <c r="E17" s="255"/>
      <c r="F17" s="255"/>
      <c r="G17" s="255"/>
      <c r="H17" s="255"/>
      <c r="I17" s="256"/>
    </row>
    <row r="18" spans="1:9" ht="15" customHeight="1">
      <c r="A18" s="678">
        <f t="shared" si="0"/>
        <v>13</v>
      </c>
      <c r="B18" s="255"/>
      <c r="C18" s="255"/>
      <c r="D18" s="255"/>
      <c r="E18" s="255"/>
      <c r="F18" s="255"/>
      <c r="G18" s="255"/>
      <c r="H18" s="255"/>
      <c r="I18" s="256"/>
    </row>
    <row r="19" spans="1:9" ht="15" customHeight="1">
      <c r="A19" s="678">
        <f t="shared" si="0"/>
        <v>14</v>
      </c>
      <c r="B19" s="255"/>
      <c r="C19" s="255"/>
      <c r="D19" s="255"/>
      <c r="E19" s="255"/>
      <c r="F19" s="255"/>
      <c r="G19" s="255"/>
      <c r="H19" s="255"/>
      <c r="I19" s="256"/>
    </row>
    <row r="20" spans="1:9" ht="15" customHeight="1">
      <c r="A20" s="678">
        <f t="shared" si="0"/>
        <v>15</v>
      </c>
      <c r="B20" s="255"/>
      <c r="C20" s="255"/>
      <c r="D20" s="255"/>
      <c r="E20" s="255"/>
      <c r="F20" s="255"/>
      <c r="G20" s="255"/>
      <c r="H20" s="255"/>
      <c r="I20" s="256"/>
    </row>
    <row r="21" spans="1:9" ht="15" customHeight="1">
      <c r="A21" s="678">
        <f t="shared" si="0"/>
        <v>16</v>
      </c>
      <c r="B21" s="255"/>
      <c r="C21" s="255"/>
      <c r="D21" s="255"/>
      <c r="E21" s="255"/>
      <c r="F21" s="255"/>
      <c r="G21" s="255"/>
      <c r="H21" s="255"/>
      <c r="I21" s="256"/>
    </row>
    <row r="22" spans="1:9" ht="15" customHeight="1">
      <c r="A22" s="678">
        <f t="shared" si="0"/>
        <v>17</v>
      </c>
      <c r="B22" s="255"/>
      <c r="C22" s="255"/>
      <c r="D22" s="255"/>
      <c r="E22" s="255"/>
      <c r="F22" s="255"/>
      <c r="G22" s="255"/>
      <c r="H22" s="255"/>
      <c r="I22" s="256"/>
    </row>
    <row r="23" spans="1:9" ht="15" customHeight="1">
      <c r="A23" s="678">
        <f t="shared" si="0"/>
        <v>18</v>
      </c>
      <c r="B23" s="255"/>
      <c r="C23" s="255"/>
      <c r="D23" s="255"/>
      <c r="E23" s="255"/>
      <c r="F23" s="255"/>
      <c r="G23" s="255"/>
      <c r="H23" s="255"/>
      <c r="I23" s="256"/>
    </row>
    <row r="24" spans="1:9" ht="15" customHeight="1">
      <c r="A24" s="678">
        <f t="shared" si="0"/>
        <v>19</v>
      </c>
      <c r="B24" s="255"/>
      <c r="C24" s="255"/>
      <c r="D24" s="255"/>
      <c r="E24" s="255"/>
      <c r="F24" s="255"/>
      <c r="G24" s="255"/>
      <c r="H24" s="255"/>
      <c r="I24" s="256"/>
    </row>
    <row r="25" spans="1:9" ht="15" customHeight="1">
      <c r="A25" s="678">
        <f t="shared" si="0"/>
        <v>20</v>
      </c>
      <c r="B25" s="255"/>
      <c r="C25" s="255"/>
      <c r="D25" s="255"/>
      <c r="E25" s="255"/>
      <c r="F25" s="255"/>
      <c r="G25" s="255"/>
      <c r="H25" s="255"/>
      <c r="I25" s="256"/>
    </row>
    <row r="26" spans="1:9" ht="15" customHeight="1">
      <c r="A26" s="678">
        <f t="shared" si="0"/>
        <v>21</v>
      </c>
      <c r="B26" s="255"/>
      <c r="C26" s="255"/>
      <c r="D26" s="255"/>
      <c r="E26" s="255"/>
      <c r="F26" s="255"/>
      <c r="G26" s="255"/>
      <c r="H26" s="255"/>
      <c r="I26" s="256"/>
    </row>
    <row r="27" spans="1:9" ht="15" customHeight="1">
      <c r="A27" s="678">
        <f t="shared" si="0"/>
        <v>22</v>
      </c>
      <c r="B27" s="255"/>
      <c r="C27" s="255"/>
      <c r="D27" s="255"/>
      <c r="E27" s="255"/>
      <c r="F27" s="255"/>
      <c r="G27" s="255"/>
      <c r="H27" s="255"/>
      <c r="I27" s="256"/>
    </row>
    <row r="28" spans="1:9" ht="15" customHeight="1">
      <c r="A28" s="678">
        <f t="shared" si="0"/>
        <v>23</v>
      </c>
      <c r="B28" s="255"/>
      <c r="C28" s="255"/>
      <c r="D28" s="255"/>
      <c r="E28" s="255"/>
      <c r="F28" s="255"/>
      <c r="G28" s="255"/>
      <c r="H28" s="255"/>
      <c r="I28" s="256"/>
    </row>
    <row r="29" spans="1:9" ht="15" customHeight="1">
      <c r="A29" s="678">
        <f t="shared" si="0"/>
        <v>24</v>
      </c>
      <c r="B29" s="255"/>
      <c r="C29" s="255"/>
      <c r="D29" s="255"/>
      <c r="E29" s="255"/>
      <c r="F29" s="255"/>
      <c r="G29" s="255"/>
      <c r="H29" s="255"/>
      <c r="I29" s="256"/>
    </row>
    <row r="30" spans="1:9" ht="15" customHeight="1">
      <c r="A30" s="678">
        <f t="shared" si="0"/>
        <v>25</v>
      </c>
      <c r="B30" s="255"/>
      <c r="C30" s="255"/>
      <c r="D30" s="255"/>
      <c r="E30" s="255"/>
      <c r="F30" s="255"/>
      <c r="G30" s="255"/>
      <c r="H30" s="255"/>
      <c r="I30" s="256"/>
    </row>
    <row r="31" spans="1:9" ht="15" customHeight="1">
      <c r="A31" s="678">
        <f t="shared" si="0"/>
        <v>26</v>
      </c>
      <c r="B31" s="255"/>
      <c r="C31" s="255"/>
      <c r="D31" s="255"/>
      <c r="E31" s="255"/>
      <c r="F31" s="255"/>
      <c r="G31" s="255"/>
      <c r="H31" s="255"/>
      <c r="I31" s="256"/>
    </row>
    <row r="32" spans="1:9" ht="15" customHeight="1">
      <c r="A32" s="678">
        <f t="shared" si="0"/>
        <v>27</v>
      </c>
      <c r="B32" s="255"/>
      <c r="C32" s="255"/>
      <c r="D32" s="255"/>
      <c r="E32" s="255"/>
      <c r="F32" s="255"/>
      <c r="G32" s="255"/>
      <c r="H32" s="255"/>
      <c r="I32" s="256"/>
    </row>
    <row r="33" spans="1:9" ht="15" customHeight="1">
      <c r="A33" s="678">
        <f t="shared" si="0"/>
        <v>28</v>
      </c>
      <c r="B33" s="255"/>
      <c r="C33" s="255"/>
      <c r="D33" s="255"/>
      <c r="E33" s="255"/>
      <c r="F33" s="255"/>
      <c r="G33" s="255"/>
      <c r="H33" s="255"/>
      <c r="I33" s="256"/>
    </row>
    <row r="34" spans="1:9" ht="15" customHeight="1">
      <c r="A34" s="678">
        <f t="shared" si="0"/>
        <v>29</v>
      </c>
      <c r="B34" s="255"/>
      <c r="C34" s="255"/>
      <c r="D34" s="255"/>
      <c r="E34" s="255"/>
      <c r="F34" s="255"/>
      <c r="G34" s="255"/>
      <c r="H34" s="255"/>
      <c r="I34" s="256"/>
    </row>
    <row r="35" spans="1:9" ht="15" customHeight="1">
      <c r="A35" s="678">
        <f t="shared" si="0"/>
        <v>30</v>
      </c>
      <c r="B35" s="255"/>
      <c r="C35" s="255"/>
      <c r="D35" s="255"/>
      <c r="E35" s="255"/>
      <c r="F35" s="255"/>
      <c r="G35" s="255"/>
      <c r="H35" s="255"/>
      <c r="I35" s="256"/>
    </row>
    <row r="36" spans="1:9" ht="15" customHeight="1">
      <c r="A36" s="678">
        <f t="shared" si="0"/>
        <v>31</v>
      </c>
      <c r="B36" s="255"/>
      <c r="C36" s="255"/>
      <c r="D36" s="255"/>
      <c r="E36" s="255"/>
      <c r="F36" s="255"/>
      <c r="G36" s="255"/>
      <c r="H36" s="255"/>
      <c r="I36" s="256"/>
    </row>
    <row r="37" spans="1:9" ht="15" customHeight="1">
      <c r="A37" s="678">
        <f t="shared" si="0"/>
        <v>32</v>
      </c>
      <c r="B37" s="255"/>
      <c r="C37" s="255"/>
      <c r="D37" s="255"/>
      <c r="E37" s="255"/>
      <c r="F37" s="255"/>
      <c r="G37" s="255"/>
      <c r="H37" s="255"/>
      <c r="I37" s="256"/>
    </row>
    <row r="38" spans="1:9" ht="15" customHeight="1">
      <c r="A38" s="678">
        <f t="shared" si="0"/>
        <v>33</v>
      </c>
      <c r="B38" s="255"/>
      <c r="C38" s="255"/>
      <c r="D38" s="255"/>
      <c r="E38" s="255"/>
      <c r="F38" s="255"/>
      <c r="G38" s="255"/>
      <c r="H38" s="255"/>
      <c r="I38" s="256"/>
    </row>
    <row r="39" spans="1:9" ht="15" customHeight="1">
      <c r="A39" s="678">
        <f t="shared" si="0"/>
        <v>34</v>
      </c>
      <c r="B39" s="255"/>
      <c r="C39" s="255"/>
      <c r="D39" s="255"/>
      <c r="E39" s="255"/>
      <c r="F39" s="255"/>
      <c r="G39" s="255"/>
      <c r="H39" s="255"/>
      <c r="I39" s="256"/>
    </row>
    <row r="40" spans="1:9" ht="15" customHeight="1">
      <c r="A40" s="678">
        <f t="shared" si="0"/>
        <v>35</v>
      </c>
      <c r="B40" s="255"/>
      <c r="C40" s="255"/>
      <c r="D40" s="255"/>
      <c r="E40" s="255"/>
      <c r="F40" s="255"/>
      <c r="G40" s="255"/>
      <c r="H40" s="255"/>
      <c r="I40" s="256"/>
    </row>
    <row r="41" spans="1:9" ht="15" customHeight="1">
      <c r="A41" s="678">
        <f t="shared" si="0"/>
        <v>36</v>
      </c>
      <c r="B41" s="255"/>
      <c r="C41" s="255"/>
      <c r="D41" s="255"/>
      <c r="E41" s="255"/>
      <c r="F41" s="255"/>
      <c r="G41" s="255"/>
      <c r="H41" s="255"/>
      <c r="I41" s="256"/>
    </row>
    <row r="43" spans="1:9">
      <c r="I43" s="856" t="s">
        <v>2269</v>
      </c>
    </row>
  </sheetData>
  <printOptions horizontalCentered="1" verticalCentered="1"/>
  <pageMargins left="0" right="0" top="0" bottom="0" header="0.5" footer="0.5"/>
  <pageSetup scale="91" fitToHeight="0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F4215-F55A-408E-B76F-D0BAC8167CBC}">
  <sheetPr>
    <pageSetUpPr fitToPage="1"/>
  </sheetPr>
  <dimension ref="A1:I45"/>
  <sheetViews>
    <sheetView topLeftCell="D12" zoomScaleNormal="100" workbookViewId="0">
      <selection activeCell="I45" sqref="I45"/>
    </sheetView>
  </sheetViews>
  <sheetFormatPr defaultColWidth="11.6640625" defaultRowHeight="13.2"/>
  <cols>
    <col min="1" max="1" width="4.6640625" style="1" customWidth="1"/>
    <col min="2" max="2" width="51.109375" style="1" customWidth="1"/>
    <col min="3" max="9" width="17.6640625" style="1" customWidth="1"/>
    <col min="10" max="16384" width="11.6640625" style="1"/>
  </cols>
  <sheetData>
    <row r="1" spans="1:9" s="24" customFormat="1" ht="21" customHeight="1">
      <c r="A1" s="234" t="s">
        <v>2054</v>
      </c>
      <c r="B1" s="620"/>
      <c r="C1" s="620"/>
      <c r="D1" s="620"/>
      <c r="E1" s="620"/>
      <c r="F1" s="620"/>
      <c r="G1" s="620"/>
      <c r="H1" s="620"/>
      <c r="I1" s="692" t="s">
        <v>2055</v>
      </c>
    </row>
    <row r="2" spans="1:9" s="24" customFormat="1" ht="21" customHeight="1">
      <c r="A2" s="235" t="s">
        <v>2381</v>
      </c>
      <c r="H2" s="546"/>
      <c r="I2" s="693" t="s">
        <v>2431</v>
      </c>
    </row>
    <row r="3" spans="1:9" s="24" customFormat="1" ht="21" customHeight="1">
      <c r="A3" s="235" t="s">
        <v>2382</v>
      </c>
      <c r="H3" s="24" t="s">
        <v>2207</v>
      </c>
      <c r="I3" s="634"/>
    </row>
    <row r="4" spans="1:9" s="24" customFormat="1" ht="21" customHeight="1">
      <c r="A4" s="624" t="s">
        <v>2383</v>
      </c>
      <c r="H4" s="24" t="s">
        <v>2445</v>
      </c>
      <c r="I4" s="634"/>
    </row>
    <row r="5" spans="1:9" s="24" customFormat="1" ht="21" customHeight="1">
      <c r="A5" s="624" t="s">
        <v>2407</v>
      </c>
      <c r="B5" s="634"/>
      <c r="C5" s="378" t="s">
        <v>2</v>
      </c>
      <c r="D5" s="378" t="s">
        <v>1905</v>
      </c>
      <c r="E5" s="378" t="s">
        <v>2056</v>
      </c>
      <c r="F5" s="378" t="s">
        <v>2057</v>
      </c>
      <c r="G5" s="378" t="s">
        <v>1905</v>
      </c>
      <c r="H5" s="378" t="s">
        <v>2056</v>
      </c>
      <c r="I5" s="378" t="s">
        <v>2057</v>
      </c>
    </row>
    <row r="6" spans="1:9" s="24" customFormat="1" ht="21" customHeight="1">
      <c r="A6" s="656"/>
      <c r="B6" s="657"/>
      <c r="C6" s="379" t="s">
        <v>6</v>
      </c>
      <c r="D6" s="379" t="s">
        <v>2058</v>
      </c>
      <c r="E6" s="379" t="s">
        <v>2058</v>
      </c>
      <c r="F6" s="379" t="s">
        <v>2058</v>
      </c>
      <c r="G6" s="379" t="s">
        <v>2058</v>
      </c>
      <c r="H6" s="379" t="s">
        <v>2058</v>
      </c>
      <c r="I6" s="379" t="s">
        <v>2058</v>
      </c>
    </row>
    <row r="7" spans="1:9" s="24" customFormat="1" ht="21" customHeight="1">
      <c r="A7" s="658"/>
      <c r="B7" s="659" t="s">
        <v>1959</v>
      </c>
      <c r="C7" s="398" t="s">
        <v>14</v>
      </c>
      <c r="D7" s="398" t="s">
        <v>2059</v>
      </c>
      <c r="E7" s="398" t="s">
        <v>2059</v>
      </c>
      <c r="F7" s="398" t="s">
        <v>2059</v>
      </c>
      <c r="G7" s="398" t="s">
        <v>2060</v>
      </c>
      <c r="H7" s="398" t="s">
        <v>2060</v>
      </c>
      <c r="I7" s="398" t="s">
        <v>2060</v>
      </c>
    </row>
    <row r="8" spans="1:9" ht="18" customHeight="1">
      <c r="A8" s="168">
        <v>1</v>
      </c>
      <c r="B8" s="5" t="s">
        <v>15</v>
      </c>
      <c r="C8" s="315"/>
      <c r="D8" s="315">
        <v>237985</v>
      </c>
      <c r="E8" s="315">
        <f t="shared" ref="E8" si="0">D8*2.24%</f>
        <v>5330.8640000000005</v>
      </c>
      <c r="F8" s="315"/>
      <c r="G8" s="315"/>
      <c r="H8" s="315"/>
      <c r="I8" s="315"/>
    </row>
    <row r="9" spans="1:9" ht="18" customHeight="1">
      <c r="A9" s="680">
        <f t="shared" ref="A9:A38" si="1">1+A8</f>
        <v>2</v>
      </c>
      <c r="B9" s="185" t="s">
        <v>16</v>
      </c>
      <c r="C9" s="316"/>
      <c r="D9" s="316"/>
      <c r="E9" s="316"/>
      <c r="F9" s="316"/>
      <c r="G9" s="316"/>
      <c r="H9" s="316"/>
      <c r="I9" s="316"/>
    </row>
    <row r="10" spans="1:9" ht="18" customHeight="1">
      <c r="A10" s="680">
        <f t="shared" si="1"/>
        <v>3</v>
      </c>
      <c r="B10" s="185" t="s">
        <v>17</v>
      </c>
      <c r="C10" s="315"/>
      <c r="D10" s="315"/>
      <c r="E10" s="315"/>
      <c r="F10" s="315"/>
      <c r="G10" s="315"/>
      <c r="H10" s="315"/>
      <c r="I10" s="315"/>
    </row>
    <row r="11" spans="1:9" ht="18" customHeight="1">
      <c r="A11" s="680">
        <f t="shared" si="1"/>
        <v>4</v>
      </c>
      <c r="B11" s="185" t="s">
        <v>1962</v>
      </c>
      <c r="C11" s="315"/>
      <c r="D11" s="315"/>
      <c r="E11" s="315"/>
      <c r="F11" s="315"/>
      <c r="G11" s="315"/>
      <c r="H11" s="315"/>
      <c r="I11" s="315"/>
    </row>
    <row r="12" spans="1:9" ht="18" customHeight="1">
      <c r="A12" s="680">
        <f t="shared" si="1"/>
        <v>5</v>
      </c>
      <c r="B12" s="185" t="s">
        <v>1963</v>
      </c>
      <c r="C12" s="315"/>
      <c r="D12" s="315"/>
      <c r="E12" s="315"/>
      <c r="F12" s="315"/>
      <c r="G12" s="315"/>
      <c r="H12" s="315"/>
      <c r="I12" s="315"/>
    </row>
    <row r="13" spans="1:9" ht="18" customHeight="1" thickBot="1">
      <c r="A13" s="681">
        <f>1+A12</f>
        <v>6</v>
      </c>
      <c r="B13" s="228" t="s">
        <v>35</v>
      </c>
      <c r="C13" s="626"/>
      <c r="D13" s="626"/>
      <c r="E13" s="626"/>
      <c r="F13" s="626"/>
      <c r="G13" s="626"/>
      <c r="H13" s="626"/>
      <c r="I13" s="626"/>
    </row>
    <row r="14" spans="1:9" s="24" customFormat="1" ht="18" customHeight="1" thickTop="1">
      <c r="A14" s="684">
        <f t="shared" si="1"/>
        <v>7</v>
      </c>
      <c r="B14" s="635" t="s">
        <v>36</v>
      </c>
      <c r="C14" s="371">
        <f t="shared" ref="C14:I14" si="2">SUM(C8:C13)</f>
        <v>0</v>
      </c>
      <c r="D14" s="371">
        <f t="shared" si="2"/>
        <v>237985</v>
      </c>
      <c r="E14" s="371">
        <f t="shared" si="2"/>
        <v>5330.8640000000005</v>
      </c>
      <c r="F14" s="371">
        <f t="shared" si="2"/>
        <v>0</v>
      </c>
      <c r="G14" s="371">
        <f t="shared" si="2"/>
        <v>0</v>
      </c>
      <c r="H14" s="371">
        <f t="shared" si="2"/>
        <v>0</v>
      </c>
      <c r="I14" s="371">
        <f t="shared" si="2"/>
        <v>0</v>
      </c>
    </row>
    <row r="15" spans="1:9" ht="18" customHeight="1">
      <c r="A15" s="680">
        <f t="shared" si="1"/>
        <v>8</v>
      </c>
      <c r="B15" s="185" t="s">
        <v>80</v>
      </c>
      <c r="C15" s="316"/>
      <c r="D15" s="316"/>
      <c r="E15" s="316"/>
      <c r="F15" s="316"/>
      <c r="G15" s="316"/>
      <c r="H15" s="316"/>
      <c r="I15" s="316"/>
    </row>
    <row r="16" spans="1:9" ht="18" customHeight="1">
      <c r="A16" s="680">
        <f t="shared" si="1"/>
        <v>9</v>
      </c>
      <c r="B16" s="185" t="s">
        <v>1964</v>
      </c>
      <c r="C16" s="315"/>
      <c r="D16" s="315">
        <v>181238</v>
      </c>
      <c r="E16" s="315">
        <f>D16*2.24%</f>
        <v>4059.7312000000006</v>
      </c>
      <c r="F16" s="315"/>
      <c r="G16" s="315"/>
      <c r="H16" s="315"/>
      <c r="I16" s="315"/>
    </row>
    <row r="17" spans="1:9" ht="18" customHeight="1">
      <c r="A17" s="680">
        <f t="shared" si="1"/>
        <v>10</v>
      </c>
      <c r="B17" s="185" t="s">
        <v>1764</v>
      </c>
      <c r="C17" s="315"/>
      <c r="D17" s="315"/>
      <c r="E17" s="315"/>
      <c r="F17" s="315"/>
      <c r="G17" s="315"/>
      <c r="H17" s="315"/>
      <c r="I17" s="315"/>
    </row>
    <row r="18" spans="1:9" ht="18" customHeight="1">
      <c r="A18" s="680">
        <f t="shared" si="1"/>
        <v>11</v>
      </c>
      <c r="B18" s="185" t="s">
        <v>1767</v>
      </c>
      <c r="C18" s="315"/>
      <c r="D18" s="315">
        <v>50747</v>
      </c>
      <c r="E18" s="315">
        <f>D18*2.24%</f>
        <v>1136.7328000000002</v>
      </c>
      <c r="F18" s="315"/>
      <c r="G18" s="315"/>
      <c r="H18" s="315"/>
      <c r="I18" s="315"/>
    </row>
    <row r="19" spans="1:9" s="24" customFormat="1" ht="18" customHeight="1">
      <c r="A19" s="684">
        <f t="shared" si="1"/>
        <v>12</v>
      </c>
      <c r="B19" s="635" t="s">
        <v>48</v>
      </c>
      <c r="C19" s="371">
        <f t="shared" ref="C19:I19" si="3">SUM(C16:C18)</f>
        <v>0</v>
      </c>
      <c r="D19" s="371">
        <f t="shared" si="3"/>
        <v>231985</v>
      </c>
      <c r="E19" s="371">
        <f t="shared" si="3"/>
        <v>5196.4640000000009</v>
      </c>
      <c r="F19" s="371">
        <f t="shared" si="3"/>
        <v>0</v>
      </c>
      <c r="G19" s="371">
        <f t="shared" si="3"/>
        <v>0</v>
      </c>
      <c r="H19" s="371">
        <f t="shared" si="3"/>
        <v>0</v>
      </c>
      <c r="I19" s="371">
        <f t="shared" si="3"/>
        <v>0</v>
      </c>
    </row>
    <row r="20" spans="1:9" ht="18" customHeight="1">
      <c r="A20" s="680">
        <f t="shared" si="1"/>
        <v>13</v>
      </c>
      <c r="B20" s="185" t="s">
        <v>1965</v>
      </c>
      <c r="C20" s="315"/>
      <c r="D20" s="315">
        <v>4000</v>
      </c>
      <c r="E20" s="315">
        <f t="shared" ref="E20:E21" si="4">D20*2.24%</f>
        <v>89.600000000000009</v>
      </c>
      <c r="F20" s="315"/>
      <c r="G20" s="315"/>
      <c r="H20" s="315"/>
      <c r="I20" s="315"/>
    </row>
    <row r="21" spans="1:9" ht="18" customHeight="1">
      <c r="A21" s="680">
        <f t="shared" si="1"/>
        <v>14</v>
      </c>
      <c r="B21" s="185" t="s">
        <v>1966</v>
      </c>
      <c r="C21" s="315"/>
      <c r="D21" s="315">
        <v>2000</v>
      </c>
      <c r="E21" s="315">
        <f t="shared" si="4"/>
        <v>44.800000000000004</v>
      </c>
      <c r="F21" s="315"/>
      <c r="G21" s="315"/>
      <c r="H21" s="315"/>
      <c r="I21" s="315"/>
    </row>
    <row r="22" spans="1:9" ht="18" customHeight="1">
      <c r="A22" s="680">
        <f t="shared" si="1"/>
        <v>15</v>
      </c>
      <c r="B22" s="185" t="s">
        <v>1967</v>
      </c>
      <c r="C22" s="315"/>
      <c r="D22" s="315">
        <v>0</v>
      </c>
      <c r="E22" s="315">
        <f>D22*2.25%</f>
        <v>0</v>
      </c>
      <c r="F22" s="315"/>
      <c r="G22" s="315"/>
      <c r="H22" s="315"/>
      <c r="I22" s="315"/>
    </row>
    <row r="23" spans="1:9" s="24" customFormat="1" ht="18" customHeight="1">
      <c r="A23" s="684">
        <f t="shared" si="1"/>
        <v>16</v>
      </c>
      <c r="B23" s="635" t="s">
        <v>53</v>
      </c>
      <c r="C23" s="371">
        <f t="shared" ref="C23:I23" si="5">SUM(C20:C22)</f>
        <v>0</v>
      </c>
      <c r="D23" s="371">
        <f t="shared" si="5"/>
        <v>6000</v>
      </c>
      <c r="E23" s="371">
        <f t="shared" si="5"/>
        <v>134.4</v>
      </c>
      <c r="F23" s="371">
        <f t="shared" si="5"/>
        <v>0</v>
      </c>
      <c r="G23" s="371">
        <f t="shared" si="5"/>
        <v>0</v>
      </c>
      <c r="H23" s="371">
        <f t="shared" si="5"/>
        <v>0</v>
      </c>
      <c r="I23" s="371">
        <f t="shared" si="5"/>
        <v>0</v>
      </c>
    </row>
    <row r="24" spans="1:9" ht="18" customHeight="1">
      <c r="A24" s="680">
        <f t="shared" si="1"/>
        <v>17</v>
      </c>
      <c r="B24" s="185" t="s">
        <v>54</v>
      </c>
      <c r="C24" s="315"/>
      <c r="D24" s="315">
        <v>0</v>
      </c>
      <c r="E24" s="315">
        <f>D24*2.25%</f>
        <v>0</v>
      </c>
      <c r="F24" s="315"/>
      <c r="G24" s="315"/>
      <c r="H24" s="315"/>
      <c r="I24" s="315"/>
    </row>
    <row r="25" spans="1:9" ht="18" customHeight="1">
      <c r="A25" s="680">
        <f t="shared" si="1"/>
        <v>18</v>
      </c>
      <c r="B25" s="185" t="s">
        <v>1968</v>
      </c>
      <c r="C25" s="315"/>
      <c r="D25" s="315"/>
      <c r="E25" s="315"/>
      <c r="F25" s="315"/>
      <c r="G25" s="315"/>
      <c r="H25" s="315"/>
      <c r="I25" s="315"/>
    </row>
    <row r="26" spans="1:9" ht="18" customHeight="1">
      <c r="A26" s="680">
        <f t="shared" si="1"/>
        <v>19</v>
      </c>
      <c r="B26" s="185" t="s">
        <v>1969</v>
      </c>
      <c r="C26" s="315"/>
      <c r="D26" s="315"/>
      <c r="E26" s="315"/>
      <c r="F26" s="315"/>
      <c r="G26" s="315"/>
      <c r="H26" s="315"/>
      <c r="I26" s="315"/>
    </row>
    <row r="27" spans="1:9" ht="18" customHeight="1">
      <c r="A27" s="680">
        <f t="shared" si="1"/>
        <v>20</v>
      </c>
      <c r="B27" s="185" t="s">
        <v>1755</v>
      </c>
      <c r="C27" s="315"/>
      <c r="D27" s="315"/>
      <c r="E27" s="315"/>
      <c r="F27" s="315"/>
      <c r="G27" s="315"/>
      <c r="H27" s="315"/>
      <c r="I27" s="315"/>
    </row>
    <row r="28" spans="1:9" s="24" customFormat="1" ht="18" customHeight="1">
      <c r="A28" s="684">
        <f t="shared" si="1"/>
        <v>21</v>
      </c>
      <c r="B28" s="635" t="s">
        <v>59</v>
      </c>
      <c r="C28" s="371">
        <f t="shared" ref="C28:I28" si="6">SUM(C25:C27)</f>
        <v>0</v>
      </c>
      <c r="D28" s="371">
        <f t="shared" si="6"/>
        <v>0</v>
      </c>
      <c r="E28" s="371">
        <f t="shared" si="6"/>
        <v>0</v>
      </c>
      <c r="F28" s="371">
        <f t="shared" si="6"/>
        <v>0</v>
      </c>
      <c r="G28" s="371">
        <f t="shared" si="6"/>
        <v>0</v>
      </c>
      <c r="H28" s="371">
        <f t="shared" si="6"/>
        <v>0</v>
      </c>
      <c r="I28" s="371">
        <f t="shared" si="6"/>
        <v>0</v>
      </c>
    </row>
    <row r="29" spans="1:9" ht="18" customHeight="1">
      <c r="A29" s="680">
        <f t="shared" si="1"/>
        <v>22</v>
      </c>
      <c r="B29" s="230" t="s">
        <v>1970</v>
      </c>
      <c r="C29" s="315"/>
      <c r="D29" s="315">
        <v>0</v>
      </c>
      <c r="E29" s="315">
        <f>D29*2.25%</f>
        <v>0</v>
      </c>
      <c r="F29" s="315"/>
      <c r="G29" s="315"/>
      <c r="H29" s="315"/>
      <c r="I29" s="315"/>
    </row>
    <row r="30" spans="1:9" ht="18" customHeight="1">
      <c r="A30" s="680">
        <f t="shared" si="1"/>
        <v>23</v>
      </c>
      <c r="B30" s="185" t="s">
        <v>1971</v>
      </c>
      <c r="C30" s="315"/>
      <c r="D30" s="315"/>
      <c r="E30" s="315"/>
      <c r="F30" s="315"/>
      <c r="G30" s="315"/>
      <c r="H30" s="315"/>
      <c r="I30" s="315"/>
    </row>
    <row r="31" spans="1:9" s="24" customFormat="1" ht="18" customHeight="1">
      <c r="A31" s="684">
        <f t="shared" si="1"/>
        <v>24</v>
      </c>
      <c r="B31" s="635" t="s">
        <v>93</v>
      </c>
      <c r="C31" s="371">
        <f t="shared" ref="C31:H31" si="7">SUM(C29:C30)</f>
        <v>0</v>
      </c>
      <c r="D31" s="371">
        <f t="shared" si="7"/>
        <v>0</v>
      </c>
      <c r="E31" s="371">
        <f t="shared" si="7"/>
        <v>0</v>
      </c>
      <c r="F31" s="371">
        <f t="shared" si="7"/>
        <v>0</v>
      </c>
      <c r="G31" s="371">
        <f t="shared" si="7"/>
        <v>0</v>
      </c>
      <c r="H31" s="371">
        <f t="shared" si="7"/>
        <v>0</v>
      </c>
      <c r="I31" s="371">
        <f>SUM(I29:I30)</f>
        <v>0</v>
      </c>
    </row>
    <row r="32" spans="1:9" ht="18" customHeight="1">
      <c r="A32" s="680">
        <f t="shared" si="1"/>
        <v>25</v>
      </c>
      <c r="B32" s="185" t="s">
        <v>64</v>
      </c>
      <c r="C32" s="315"/>
      <c r="D32" s="315"/>
      <c r="E32" s="315"/>
      <c r="F32" s="315"/>
      <c r="G32" s="315"/>
      <c r="H32" s="315"/>
      <c r="I32" s="315"/>
    </row>
    <row r="33" spans="1:9" s="24" customFormat="1" ht="18" customHeight="1" thickBot="1">
      <c r="A33" s="685">
        <f t="shared" si="1"/>
        <v>26</v>
      </c>
      <c r="B33" s="663" t="s">
        <v>65</v>
      </c>
      <c r="C33" s="628">
        <f t="shared" ref="C33:I33" si="8">SUM(+C32+C31+C28+C24+C23+C19)</f>
        <v>0</v>
      </c>
      <c r="D33" s="628">
        <f t="shared" si="8"/>
        <v>237985</v>
      </c>
      <c r="E33" s="628">
        <f t="shared" si="8"/>
        <v>5330.8640000000005</v>
      </c>
      <c r="F33" s="628">
        <f t="shared" si="8"/>
        <v>0</v>
      </c>
      <c r="G33" s="628">
        <f t="shared" si="8"/>
        <v>0</v>
      </c>
      <c r="H33" s="628">
        <f t="shared" si="8"/>
        <v>0</v>
      </c>
      <c r="I33" s="628">
        <f t="shared" si="8"/>
        <v>0</v>
      </c>
    </row>
    <row r="34" spans="1:9" ht="18" customHeight="1" thickTop="1">
      <c r="A34" s="680">
        <f t="shared" si="1"/>
        <v>27</v>
      </c>
      <c r="B34" s="185" t="s">
        <v>2061</v>
      </c>
      <c r="C34" s="316"/>
      <c r="D34" s="316"/>
      <c r="E34" s="316"/>
      <c r="F34" s="316"/>
      <c r="G34" s="316"/>
      <c r="H34" s="316"/>
      <c r="I34" s="316"/>
    </row>
    <row r="35" spans="1:9" s="24" customFormat="1" ht="18" customHeight="1" thickBot="1">
      <c r="A35" s="685">
        <f t="shared" si="1"/>
        <v>28</v>
      </c>
      <c r="B35" s="663" t="s">
        <v>1973</v>
      </c>
      <c r="C35" s="628">
        <f t="shared" ref="C35:H35" si="9">SUM(+C33-C14)</f>
        <v>0</v>
      </c>
      <c r="D35" s="628">
        <f t="shared" si="9"/>
        <v>0</v>
      </c>
      <c r="E35" s="628">
        <f t="shared" si="9"/>
        <v>0</v>
      </c>
      <c r="F35" s="628">
        <f t="shared" si="9"/>
        <v>0</v>
      </c>
      <c r="G35" s="628">
        <f t="shared" si="9"/>
        <v>0</v>
      </c>
      <c r="H35" s="628">
        <f t="shared" si="9"/>
        <v>0</v>
      </c>
      <c r="I35" s="628">
        <f>SUM(+I33-I14)</f>
        <v>0</v>
      </c>
    </row>
    <row r="36" spans="1:9" ht="18" customHeight="1" thickTop="1">
      <c r="A36" s="680">
        <f t="shared" si="1"/>
        <v>29</v>
      </c>
      <c r="B36" s="202" t="s">
        <v>66</v>
      </c>
      <c r="C36" s="231"/>
      <c r="D36" s="231"/>
      <c r="E36" s="231"/>
      <c r="F36" s="231"/>
      <c r="G36" s="231"/>
      <c r="H36" s="231"/>
      <c r="I36" s="231"/>
    </row>
    <row r="37" spans="1:9" ht="18" customHeight="1">
      <c r="A37" s="680">
        <f t="shared" si="1"/>
        <v>30</v>
      </c>
      <c r="B37" s="232" t="s">
        <v>67</v>
      </c>
      <c r="C37" s="233"/>
      <c r="D37" s="217"/>
      <c r="E37" s="217"/>
      <c r="F37" s="217"/>
      <c r="G37" s="217"/>
      <c r="H37" s="217"/>
      <c r="I37" s="217"/>
    </row>
    <row r="38" spans="1:9" ht="18" customHeight="1">
      <c r="A38" s="680">
        <f t="shared" si="1"/>
        <v>31</v>
      </c>
      <c r="B38" s="232" t="s">
        <v>68</v>
      </c>
      <c r="C38" s="660"/>
      <c r="D38" s="644">
        <v>2</v>
      </c>
      <c r="E38" s="644">
        <v>2</v>
      </c>
      <c r="F38" s="644"/>
      <c r="G38" s="644"/>
      <c r="H38" s="644"/>
      <c r="I38" s="644"/>
    </row>
    <row r="39" spans="1:9" s="24" customFormat="1" ht="18" customHeight="1" thickBot="1">
      <c r="A39" s="633">
        <f>1+A38</f>
        <v>32</v>
      </c>
      <c r="B39" s="661" t="s">
        <v>69</v>
      </c>
      <c r="C39" s="662">
        <f>SUM(C37:C38)</f>
        <v>0</v>
      </c>
      <c r="D39" s="662">
        <f t="shared" ref="D39:I39" si="10">SUM(D37:D38)</f>
        <v>2</v>
      </c>
      <c r="E39" s="662">
        <f t="shared" si="10"/>
        <v>2</v>
      </c>
      <c r="F39" s="662">
        <f t="shared" si="10"/>
        <v>0</v>
      </c>
      <c r="G39" s="662">
        <f t="shared" si="10"/>
        <v>0</v>
      </c>
      <c r="H39" s="662">
        <f t="shared" si="10"/>
        <v>0</v>
      </c>
      <c r="I39" s="662">
        <f t="shared" si="10"/>
        <v>0</v>
      </c>
    </row>
    <row r="40" spans="1:9" ht="18" customHeight="1" thickTop="1">
      <c r="A40" s="679">
        <f>1+A39</f>
        <v>33</v>
      </c>
      <c r="B40" s="208" t="s">
        <v>70</v>
      </c>
      <c r="C40" s="217"/>
      <c r="D40" s="217"/>
      <c r="E40" s="217"/>
      <c r="F40" s="217"/>
      <c r="G40" s="217"/>
      <c r="H40" s="217"/>
      <c r="I40" s="217"/>
    </row>
    <row r="41" spans="1:9" ht="18" customHeight="1" thickBot="1">
      <c r="A41" s="682">
        <f>1+A40</f>
        <v>34</v>
      </c>
      <c r="B41" s="209" t="s">
        <v>71</v>
      </c>
      <c r="C41" s="218"/>
      <c r="D41" s="218"/>
      <c r="E41" s="218"/>
      <c r="F41" s="218"/>
      <c r="G41" s="218"/>
      <c r="H41" s="218"/>
      <c r="I41" s="218"/>
    </row>
    <row r="42" spans="1:9" ht="13.8" thickTop="1"/>
    <row r="45" spans="1:9">
      <c r="I45" s="553" t="s">
        <v>2270</v>
      </c>
    </row>
  </sheetData>
  <printOptions horizontalCentered="1" verticalCentered="1"/>
  <pageMargins left="0" right="0" top="0" bottom="0" header="0.5" footer="0.5"/>
  <pageSetup scale="77" fitToHeight="0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9084A-A09F-41FD-A056-A8E263737213}">
  <sheetPr>
    <pageSetUpPr fitToPage="1"/>
  </sheetPr>
  <dimension ref="A1:K47"/>
  <sheetViews>
    <sheetView topLeftCell="C3" zoomScaleNormal="100" workbookViewId="0">
      <selection activeCell="I48" sqref="I48"/>
    </sheetView>
  </sheetViews>
  <sheetFormatPr defaultColWidth="11.6640625" defaultRowHeight="13.2"/>
  <cols>
    <col min="1" max="1" width="4.6640625" style="1" customWidth="1"/>
    <col min="2" max="2" width="42.6640625" style="1" customWidth="1"/>
    <col min="3" max="4" width="13.6640625" style="1" customWidth="1"/>
    <col min="5" max="5" width="32.6640625" style="1" customWidth="1"/>
    <col min="6" max="9" width="13.6640625" style="1" customWidth="1"/>
    <col min="10" max="16384" width="11.6640625" style="1"/>
  </cols>
  <sheetData>
    <row r="1" spans="1:11" s="24" customFormat="1" ht="21" customHeight="1">
      <c r="A1" s="234" t="s">
        <v>2054</v>
      </c>
      <c r="B1" s="620"/>
      <c r="C1" s="620"/>
      <c r="D1" s="620"/>
      <c r="E1" s="620"/>
      <c r="F1" s="620"/>
      <c r="G1" s="620"/>
      <c r="H1" s="620"/>
      <c r="I1" s="692" t="s">
        <v>2069</v>
      </c>
    </row>
    <row r="2" spans="1:11" s="24" customFormat="1" ht="21" customHeight="1">
      <c r="A2" s="235" t="s">
        <v>2381</v>
      </c>
      <c r="H2" s="546"/>
      <c r="I2" s="693" t="s">
        <v>2431</v>
      </c>
    </row>
    <row r="3" spans="1:11" s="24" customFormat="1" ht="21" customHeight="1">
      <c r="A3" s="235" t="s">
        <v>2382</v>
      </c>
      <c r="H3" s="24" t="s">
        <v>2207</v>
      </c>
      <c r="I3" s="634"/>
    </row>
    <row r="4" spans="1:11" s="24" customFormat="1" ht="21" customHeight="1">
      <c r="A4" s="624" t="s">
        <v>2383</v>
      </c>
      <c r="H4" s="24" t="s">
        <v>2445</v>
      </c>
      <c r="I4" s="634"/>
    </row>
    <row r="5" spans="1:11" s="24" customFormat="1" ht="21" customHeight="1">
      <c r="A5" s="624" t="s">
        <v>2407</v>
      </c>
      <c r="I5" s="657"/>
    </row>
    <row r="6" spans="1:11" s="24" customFormat="1" ht="21" customHeight="1">
      <c r="A6" s="625" t="s">
        <v>2147</v>
      </c>
      <c r="B6" s="664" t="s">
        <v>2070</v>
      </c>
      <c r="C6" s="665"/>
      <c r="D6" s="666"/>
      <c r="E6" s="667"/>
      <c r="F6" s="667"/>
      <c r="G6" s="667"/>
      <c r="H6" s="667"/>
      <c r="I6" s="665"/>
    </row>
    <row r="7" spans="1:11">
      <c r="A7" s="679">
        <v>1</v>
      </c>
      <c r="B7" s="223" t="s">
        <v>2157</v>
      </c>
      <c r="C7" s="223"/>
      <c r="D7" s="223"/>
      <c r="E7" s="223"/>
      <c r="F7" s="223"/>
      <c r="G7" s="223"/>
      <c r="H7" s="223"/>
      <c r="I7" s="224"/>
    </row>
    <row r="8" spans="1:11">
      <c r="A8" s="679">
        <f t="shared" ref="A8:A45" si="0">1+A7</f>
        <v>2</v>
      </c>
      <c r="B8" s="223" t="s">
        <v>2158</v>
      </c>
      <c r="C8" s="223"/>
      <c r="D8" s="223"/>
      <c r="E8" s="223"/>
      <c r="F8" s="223"/>
      <c r="G8" s="223"/>
      <c r="H8" s="223"/>
      <c r="I8" s="224"/>
      <c r="K8" s="1" t="s">
        <v>94</v>
      </c>
    </row>
    <row r="9" spans="1:11" ht="12.9" customHeight="1">
      <c r="A9" s="679">
        <f t="shared" si="0"/>
        <v>3</v>
      </c>
      <c r="B9" s="223"/>
      <c r="C9" s="223"/>
      <c r="D9" s="223"/>
      <c r="E9" s="223"/>
      <c r="F9" s="223"/>
      <c r="G9" s="223"/>
      <c r="H9" s="223"/>
      <c r="I9" s="224"/>
    </row>
    <row r="10" spans="1:11" ht="12.9" customHeight="1">
      <c r="A10" s="679">
        <f t="shared" si="0"/>
        <v>4</v>
      </c>
      <c r="B10" s="223"/>
      <c r="C10" s="223"/>
      <c r="D10" s="223"/>
      <c r="E10" s="223"/>
      <c r="F10" s="223"/>
      <c r="G10" s="223"/>
      <c r="H10" s="223"/>
      <c r="I10" s="224"/>
    </row>
    <row r="11" spans="1:11" ht="12.9" customHeight="1">
      <c r="A11" s="679">
        <f t="shared" si="0"/>
        <v>5</v>
      </c>
      <c r="B11" s="223"/>
      <c r="C11" s="223"/>
      <c r="D11" s="223"/>
      <c r="E11" s="223"/>
      <c r="F11" s="223"/>
      <c r="G11" s="223"/>
      <c r="H11" s="223"/>
      <c r="I11" s="224"/>
    </row>
    <row r="12" spans="1:11" ht="12.9" customHeight="1">
      <c r="A12" s="679">
        <f t="shared" si="0"/>
        <v>6</v>
      </c>
      <c r="B12" s="223"/>
      <c r="C12" s="223"/>
      <c r="D12" s="223"/>
      <c r="E12" s="223"/>
      <c r="F12" s="223"/>
      <c r="G12" s="223"/>
      <c r="H12" s="223"/>
      <c r="I12" s="224"/>
    </row>
    <row r="13" spans="1:11" ht="12.9" customHeight="1">
      <c r="A13" s="679">
        <f t="shared" si="0"/>
        <v>7</v>
      </c>
      <c r="B13" s="223"/>
      <c r="C13" s="223"/>
      <c r="D13" s="223"/>
      <c r="E13" s="223"/>
      <c r="F13" s="223"/>
      <c r="G13" s="223"/>
      <c r="H13" s="223"/>
      <c r="I13" s="224"/>
    </row>
    <row r="14" spans="1:11" ht="12.9" customHeight="1">
      <c r="A14" s="169">
        <f t="shared" si="0"/>
        <v>8</v>
      </c>
      <c r="B14" s="237" t="s">
        <v>2071</v>
      </c>
      <c r="C14" s="237"/>
      <c r="D14" s="237"/>
      <c r="E14" s="237"/>
      <c r="F14" s="237"/>
      <c r="G14" s="237"/>
      <c r="H14" s="237"/>
      <c r="I14" s="28"/>
    </row>
    <row r="15" spans="1:11" ht="12.9" customHeight="1">
      <c r="A15" s="679">
        <f t="shared" si="0"/>
        <v>9</v>
      </c>
      <c r="B15" s="223" t="s">
        <v>2072</v>
      </c>
      <c r="C15" s="223"/>
      <c r="D15" s="223"/>
      <c r="E15" s="223"/>
      <c r="F15" s="223"/>
      <c r="G15" s="223"/>
      <c r="H15" s="223"/>
      <c r="I15" s="224"/>
    </row>
    <row r="16" spans="1:11" ht="12.9" customHeight="1">
      <c r="A16" s="679">
        <f t="shared" si="0"/>
        <v>10</v>
      </c>
      <c r="B16" s="223" t="s">
        <v>2073</v>
      </c>
      <c r="C16" s="223"/>
      <c r="D16" s="223"/>
      <c r="E16" s="223"/>
      <c r="F16" s="223"/>
      <c r="G16" s="223"/>
      <c r="H16" s="223"/>
      <c r="I16" s="224"/>
    </row>
    <row r="17" spans="1:9" ht="12.9" customHeight="1">
      <c r="A17" s="679">
        <f t="shared" si="0"/>
        <v>11</v>
      </c>
      <c r="B17" s="1" t="s">
        <v>2074</v>
      </c>
      <c r="C17" s="223"/>
      <c r="D17" s="223"/>
      <c r="E17" s="223"/>
      <c r="F17" s="223"/>
      <c r="G17" s="223"/>
      <c r="H17" s="223"/>
      <c r="I17" s="224"/>
    </row>
    <row r="18" spans="1:9" ht="12.9" customHeight="1">
      <c r="A18" s="679">
        <f t="shared" si="0"/>
        <v>12</v>
      </c>
      <c r="B18" s="16" t="s">
        <v>2075</v>
      </c>
      <c r="C18" s="223"/>
      <c r="D18" s="174"/>
      <c r="E18" s="174"/>
      <c r="F18" s="174"/>
      <c r="G18" s="174"/>
      <c r="H18" s="174"/>
      <c r="I18" s="15"/>
    </row>
    <row r="19" spans="1:9" ht="12.9" customHeight="1">
      <c r="A19" s="679">
        <f t="shared" si="0"/>
        <v>13</v>
      </c>
      <c r="B19" s="223"/>
      <c r="C19" s="223"/>
      <c r="D19" s="174"/>
      <c r="E19" s="174"/>
      <c r="F19" s="174"/>
      <c r="G19" s="174"/>
      <c r="H19" s="174"/>
      <c r="I19" s="15"/>
    </row>
    <row r="20" spans="1:9" ht="12.9" customHeight="1">
      <c r="A20" s="679">
        <f t="shared" si="0"/>
        <v>14</v>
      </c>
      <c r="B20" s="16"/>
      <c r="C20" s="174"/>
      <c r="D20" s="174"/>
      <c r="E20" s="174"/>
      <c r="F20" s="174"/>
      <c r="G20" s="174"/>
      <c r="H20" s="174"/>
      <c r="I20" s="15"/>
    </row>
    <row r="21" spans="1:9" ht="12.9" customHeight="1">
      <c r="A21" s="679">
        <f t="shared" si="0"/>
        <v>15</v>
      </c>
      <c r="B21" s="1" t="s">
        <v>2076</v>
      </c>
      <c r="C21" s="174"/>
      <c r="D21" s="174"/>
      <c r="E21" s="174"/>
      <c r="F21" s="174"/>
      <c r="G21" s="174"/>
      <c r="H21" s="174"/>
      <c r="I21" s="238"/>
    </row>
    <row r="22" spans="1:9" ht="12.9" customHeight="1">
      <c r="A22" s="679">
        <f t="shared" si="0"/>
        <v>16</v>
      </c>
      <c r="B22" s="16" t="s">
        <v>2077</v>
      </c>
      <c r="C22" s="174"/>
      <c r="D22" s="174"/>
      <c r="E22" s="174"/>
      <c r="F22" s="174"/>
      <c r="G22" s="174"/>
      <c r="H22" s="174"/>
      <c r="I22" s="15"/>
    </row>
    <row r="23" spans="1:9" ht="12.9" customHeight="1">
      <c r="A23" s="679">
        <f t="shared" si="0"/>
        <v>17</v>
      </c>
      <c r="B23" s="16" t="s">
        <v>2078</v>
      </c>
      <c r="C23" s="174"/>
      <c r="D23" s="174"/>
      <c r="E23" s="174"/>
      <c r="F23" s="174"/>
      <c r="G23" s="174"/>
      <c r="H23" s="174"/>
      <c r="I23" s="15"/>
    </row>
    <row r="24" spans="1:9" ht="12.9" customHeight="1">
      <c r="A24" s="679">
        <f t="shared" si="0"/>
        <v>18</v>
      </c>
      <c r="C24" s="174"/>
      <c r="D24" s="174"/>
      <c r="E24" s="174"/>
      <c r="F24" s="174"/>
      <c r="G24" s="174"/>
      <c r="H24" s="174"/>
      <c r="I24" s="15"/>
    </row>
    <row r="25" spans="1:9" ht="12.9" customHeight="1">
      <c r="A25" s="679">
        <f t="shared" si="0"/>
        <v>19</v>
      </c>
      <c r="B25" s="16"/>
      <c r="C25" s="174"/>
      <c r="D25" s="174"/>
      <c r="E25" s="174"/>
      <c r="F25" s="174"/>
      <c r="G25" s="174"/>
      <c r="H25" s="174"/>
      <c r="I25" s="15"/>
    </row>
    <row r="26" spans="1:9" ht="12.9" customHeight="1">
      <c r="A26" s="679">
        <f t="shared" si="0"/>
        <v>20</v>
      </c>
      <c r="B26" s="14" t="s">
        <v>2079</v>
      </c>
      <c r="C26" s="174"/>
      <c r="D26" s="174"/>
      <c r="E26" s="174"/>
      <c r="F26" s="174"/>
      <c r="G26" s="174"/>
      <c r="H26" s="174"/>
      <c r="I26" s="15"/>
    </row>
    <row r="27" spans="1:9" ht="12.9" customHeight="1">
      <c r="A27" s="679">
        <f t="shared" si="0"/>
        <v>21</v>
      </c>
      <c r="B27" s="174" t="s">
        <v>2080</v>
      </c>
      <c r="C27" s="203"/>
      <c r="D27" s="223"/>
      <c r="E27" s="223"/>
      <c r="F27" s="223"/>
      <c r="G27" s="223"/>
      <c r="H27" s="223"/>
      <c r="I27" s="224"/>
    </row>
    <row r="28" spans="1:9" ht="12.9" customHeight="1">
      <c r="A28" s="679">
        <f t="shared" si="0"/>
        <v>22</v>
      </c>
      <c r="B28" s="174" t="s">
        <v>2077</v>
      </c>
      <c r="C28" s="174"/>
      <c r="D28" s="223"/>
      <c r="E28" s="223"/>
      <c r="F28" s="223"/>
      <c r="G28" s="223"/>
      <c r="H28" s="223"/>
      <c r="I28" s="224"/>
    </row>
    <row r="29" spans="1:9" ht="12.9" customHeight="1">
      <c r="A29" s="679">
        <f t="shared" si="0"/>
        <v>23</v>
      </c>
      <c r="B29" s="174" t="s">
        <v>2078</v>
      </c>
      <c r="C29" s="174"/>
      <c r="D29" s="223"/>
      <c r="E29" s="223"/>
      <c r="F29" s="223"/>
      <c r="G29" s="223"/>
      <c r="H29" s="223"/>
      <c r="I29" s="224"/>
    </row>
    <row r="30" spans="1:9" ht="12.9" customHeight="1">
      <c r="A30" s="679">
        <f t="shared" si="0"/>
        <v>24</v>
      </c>
      <c r="C30" s="174"/>
      <c r="D30" s="223"/>
      <c r="E30" s="223"/>
      <c r="F30" s="223"/>
      <c r="G30" s="223"/>
      <c r="H30" s="223"/>
      <c r="I30" s="224"/>
    </row>
    <row r="31" spans="1:9" ht="12.9" customHeight="1">
      <c r="A31" s="679">
        <f t="shared" si="0"/>
        <v>25</v>
      </c>
      <c r="B31" s="16" t="s">
        <v>2081</v>
      </c>
      <c r="C31" s="223"/>
      <c r="D31" s="223"/>
      <c r="E31" s="223"/>
      <c r="F31" s="223"/>
      <c r="G31" s="223"/>
      <c r="H31" s="223"/>
      <c r="I31" s="224"/>
    </row>
    <row r="32" spans="1:9" ht="12.9" customHeight="1">
      <c r="A32" s="679">
        <f t="shared" si="0"/>
        <v>26</v>
      </c>
      <c r="B32" s="237" t="s">
        <v>2082</v>
      </c>
      <c r="C32" s="237"/>
      <c r="D32" s="237"/>
      <c r="E32" s="237"/>
      <c r="F32" s="237"/>
      <c r="G32" s="237"/>
      <c r="H32" s="237"/>
      <c r="I32" s="28"/>
    </row>
    <row r="33" spans="1:9" ht="12.9" customHeight="1">
      <c r="A33" s="679">
        <f t="shared" si="0"/>
        <v>27</v>
      </c>
      <c r="B33" s="223" t="s">
        <v>2081</v>
      </c>
      <c r="C33" s="223"/>
      <c r="D33" s="223"/>
      <c r="E33" s="223"/>
      <c r="F33" s="223"/>
      <c r="G33" s="223"/>
      <c r="H33" s="223"/>
      <c r="I33" s="224"/>
    </row>
    <row r="34" spans="1:9" ht="12.9" customHeight="1">
      <c r="A34" s="679">
        <f t="shared" si="0"/>
        <v>28</v>
      </c>
      <c r="B34" s="223" t="s">
        <v>2081</v>
      </c>
      <c r="C34" s="223"/>
      <c r="D34" s="223"/>
      <c r="E34" s="223"/>
      <c r="F34" s="223"/>
      <c r="G34" s="223"/>
      <c r="H34" s="223"/>
      <c r="I34" s="224"/>
    </row>
    <row r="35" spans="1:9" ht="12.9" customHeight="1">
      <c r="A35" s="679">
        <f t="shared" si="0"/>
        <v>29</v>
      </c>
      <c r="B35" s="223" t="s">
        <v>2081</v>
      </c>
      <c r="C35" s="223"/>
      <c r="D35" s="223"/>
      <c r="E35" s="223"/>
      <c r="F35" s="223"/>
      <c r="G35" s="223"/>
      <c r="H35" s="223"/>
      <c r="I35" s="224"/>
    </row>
    <row r="36" spans="1:9" ht="12.9" customHeight="1">
      <c r="A36" s="679">
        <f t="shared" si="0"/>
        <v>30</v>
      </c>
      <c r="B36" s="223" t="s">
        <v>2081</v>
      </c>
      <c r="C36" s="223"/>
      <c r="D36" s="223"/>
      <c r="E36" s="223"/>
      <c r="F36" s="223"/>
      <c r="G36" s="223"/>
      <c r="H36" s="223"/>
      <c r="I36" s="224"/>
    </row>
    <row r="37" spans="1:9" ht="12.9" customHeight="1">
      <c r="A37" s="679">
        <f t="shared" si="0"/>
        <v>31</v>
      </c>
      <c r="B37" s="223" t="s">
        <v>2081</v>
      </c>
      <c r="C37" s="223"/>
      <c r="D37" s="223"/>
      <c r="E37" s="223"/>
      <c r="F37" s="223"/>
      <c r="G37" s="223"/>
      <c r="H37" s="223"/>
      <c r="I37" s="224"/>
    </row>
    <row r="38" spans="1:9" ht="12.9" customHeight="1">
      <c r="A38" s="679">
        <f t="shared" si="0"/>
        <v>32</v>
      </c>
      <c r="B38" s="239"/>
      <c r="C38" s="240"/>
      <c r="D38" s="241"/>
      <c r="E38" s="240"/>
      <c r="F38" s="3" t="s">
        <v>1601</v>
      </c>
      <c r="G38" s="4" t="s">
        <v>2</v>
      </c>
      <c r="H38" s="3" t="s">
        <v>2083</v>
      </c>
      <c r="I38" s="3" t="s">
        <v>2083</v>
      </c>
    </row>
    <row r="39" spans="1:9" ht="12.9" customHeight="1">
      <c r="A39" s="679">
        <f t="shared" si="0"/>
        <v>33</v>
      </c>
      <c r="B39" s="25"/>
      <c r="C39" s="241"/>
      <c r="D39" s="241"/>
      <c r="E39" s="241"/>
      <c r="F39" s="4" t="s">
        <v>1602</v>
      </c>
      <c r="G39" s="241" t="s">
        <v>6</v>
      </c>
      <c r="H39" s="4" t="s">
        <v>2084</v>
      </c>
      <c r="I39" s="4" t="s">
        <v>2084</v>
      </c>
    </row>
    <row r="40" spans="1:9" ht="12.9" customHeight="1">
      <c r="A40" s="679">
        <f t="shared" si="0"/>
        <v>34</v>
      </c>
      <c r="B40" s="242" t="s">
        <v>2085</v>
      </c>
      <c r="C40" s="243"/>
      <c r="D40" s="243"/>
      <c r="E40" s="243"/>
      <c r="F40" s="26" t="s">
        <v>11</v>
      </c>
      <c r="G40" s="26" t="s">
        <v>14</v>
      </c>
      <c r="H40" s="26" t="s">
        <v>2059</v>
      </c>
      <c r="I40" s="26" t="s">
        <v>2060</v>
      </c>
    </row>
    <row r="41" spans="1:9" ht="12.9" customHeight="1">
      <c r="A41" s="679">
        <f t="shared" si="0"/>
        <v>35</v>
      </c>
      <c r="B41" s="16" t="s">
        <v>2086</v>
      </c>
      <c r="C41" s="174"/>
      <c r="D41" s="174"/>
      <c r="E41" s="174"/>
      <c r="F41" s="5"/>
      <c r="G41" s="5"/>
      <c r="H41" s="5"/>
      <c r="I41" s="5"/>
    </row>
    <row r="42" spans="1:9" ht="12.9" customHeight="1">
      <c r="A42" s="679">
        <f t="shared" si="0"/>
        <v>36</v>
      </c>
      <c r="B42" s="222" t="s">
        <v>2087</v>
      </c>
      <c r="C42" s="174"/>
      <c r="D42" s="174"/>
      <c r="E42" s="174"/>
      <c r="F42" s="5"/>
      <c r="G42" s="5"/>
      <c r="H42" s="5"/>
      <c r="I42" s="5"/>
    </row>
    <row r="43" spans="1:9">
      <c r="A43" s="679">
        <f t="shared" si="0"/>
        <v>37</v>
      </c>
      <c r="B43" s="222" t="s">
        <v>2088</v>
      </c>
      <c r="C43" s="174"/>
      <c r="D43" s="174"/>
      <c r="E43" s="174"/>
      <c r="F43" s="5"/>
      <c r="G43" s="5"/>
      <c r="H43" s="5"/>
      <c r="I43" s="5"/>
    </row>
    <row r="44" spans="1:9">
      <c r="A44" s="679">
        <f t="shared" si="0"/>
        <v>38</v>
      </c>
      <c r="B44" s="222" t="s">
        <v>2089</v>
      </c>
      <c r="C44" s="174"/>
      <c r="D44" s="174"/>
      <c r="E44" s="174"/>
      <c r="F44" s="5"/>
      <c r="G44" s="5"/>
      <c r="H44" s="5"/>
      <c r="I44" s="5"/>
    </row>
    <row r="45" spans="1:9">
      <c r="A45" s="679">
        <f t="shared" si="0"/>
        <v>39</v>
      </c>
      <c r="B45" s="222" t="s">
        <v>2090</v>
      </c>
      <c r="C45" s="174"/>
      <c r="D45" s="174"/>
      <c r="E45" s="174"/>
      <c r="F45" s="5"/>
      <c r="G45" s="5"/>
      <c r="H45" s="5"/>
      <c r="I45" s="5"/>
    </row>
    <row r="47" spans="1:9">
      <c r="I47" s="553" t="s">
        <v>2271</v>
      </c>
    </row>
  </sheetData>
  <printOptions horizontalCentered="1" verticalCentered="1"/>
  <pageMargins left="0" right="0" top="0" bottom="0" header="0.5" footer="0.5"/>
  <pageSetup scale="85" fitToHeight="0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5AFC5-AE59-4230-8C12-DE239E8C1E13}">
  <sheetPr>
    <pageSetUpPr fitToPage="1"/>
  </sheetPr>
  <dimension ref="A1:L43"/>
  <sheetViews>
    <sheetView topLeftCell="C5" zoomScaleNormal="100" workbookViewId="0">
      <selection activeCell="I44" sqref="I44"/>
    </sheetView>
  </sheetViews>
  <sheetFormatPr defaultColWidth="11.6640625" defaultRowHeight="13.2"/>
  <cols>
    <col min="1" max="1" width="4.6640625" style="249" customWidth="1"/>
    <col min="2" max="2" width="31.6640625" style="249" customWidth="1"/>
    <col min="3" max="5" width="12.6640625" style="249" customWidth="1"/>
    <col min="6" max="6" width="11.6640625" style="249"/>
    <col min="7" max="7" width="10.6640625" style="249" customWidth="1"/>
    <col min="8" max="8" width="25.109375" style="249" customWidth="1"/>
    <col min="9" max="9" width="30.109375" style="249" customWidth="1"/>
    <col min="10" max="16384" width="11.6640625" style="249"/>
  </cols>
  <sheetData>
    <row r="1" spans="1:12" s="670" customFormat="1" ht="21" customHeight="1">
      <c r="A1" s="668" t="s">
        <v>2054</v>
      </c>
      <c r="B1" s="669"/>
      <c r="C1" s="669"/>
      <c r="D1" s="669"/>
      <c r="E1" s="669"/>
      <c r="F1" s="669"/>
      <c r="G1" s="669"/>
      <c r="H1" s="669"/>
      <c r="I1" s="687" t="s">
        <v>2091</v>
      </c>
    </row>
    <row r="2" spans="1:12" s="670" customFormat="1" ht="21" customHeight="1">
      <c r="A2" s="235" t="s">
        <v>2381</v>
      </c>
      <c r="H2" s="671"/>
      <c r="I2" s="688" t="s">
        <v>2431</v>
      </c>
    </row>
    <row r="3" spans="1:12" s="670" customFormat="1" ht="21" customHeight="1">
      <c r="A3" s="235" t="s">
        <v>2382</v>
      </c>
      <c r="I3" s="837" t="s">
        <v>2207</v>
      </c>
    </row>
    <row r="4" spans="1:12" s="670" customFormat="1" ht="21" customHeight="1">
      <c r="A4" s="624" t="s">
        <v>2383</v>
      </c>
      <c r="I4" s="837" t="s">
        <v>2445</v>
      </c>
    </row>
    <row r="5" spans="1:12" s="670" customFormat="1" ht="21" customHeight="1">
      <c r="A5" s="624" t="s">
        <v>2407</v>
      </c>
      <c r="I5" s="673"/>
    </row>
    <row r="6" spans="1:12" ht="15" customHeight="1">
      <c r="A6" s="686">
        <v>1</v>
      </c>
      <c r="B6" s="252" t="s">
        <v>2092</v>
      </c>
      <c r="C6" s="252"/>
      <c r="D6" s="252"/>
      <c r="E6" s="252"/>
      <c r="F6" s="252"/>
      <c r="G6" s="252"/>
      <c r="H6" s="252"/>
      <c r="I6" s="253"/>
    </row>
    <row r="7" spans="1:12" ht="15" customHeight="1">
      <c r="A7" s="678">
        <f t="shared" ref="A7:A41" si="0">1+A6</f>
        <v>2</v>
      </c>
      <c r="B7" s="255"/>
      <c r="C7" s="255"/>
      <c r="D7" s="255"/>
      <c r="E7" s="255"/>
      <c r="F7" s="255"/>
      <c r="G7" s="255"/>
      <c r="H7" s="255"/>
      <c r="I7" s="256"/>
      <c r="L7" s="249" t="s">
        <v>94</v>
      </c>
    </row>
    <row r="8" spans="1:12" ht="15" customHeight="1">
      <c r="A8" s="678">
        <f t="shared" si="0"/>
        <v>3</v>
      </c>
      <c r="B8" s="255" t="s">
        <v>2018</v>
      </c>
      <c r="C8" s="257">
        <v>181238</v>
      </c>
      <c r="D8" s="255" t="s">
        <v>2195</v>
      </c>
      <c r="E8" s="255"/>
      <c r="F8" s="255"/>
      <c r="G8" s="255"/>
      <c r="H8" s="255"/>
      <c r="I8" s="256"/>
    </row>
    <row r="9" spans="1:12" ht="15" customHeight="1">
      <c r="A9" s="678">
        <f t="shared" si="0"/>
        <v>4</v>
      </c>
      <c r="B9" s="255" t="s">
        <v>2019</v>
      </c>
      <c r="C9" s="257">
        <v>50747</v>
      </c>
      <c r="D9" s="255" t="s">
        <v>2181</v>
      </c>
      <c r="E9" s="255"/>
      <c r="F9" s="255"/>
      <c r="G9" s="255"/>
      <c r="H9" s="255"/>
      <c r="I9" s="256"/>
    </row>
    <row r="10" spans="1:12" ht="15" customHeight="1">
      <c r="A10" s="678">
        <f t="shared" si="0"/>
        <v>5</v>
      </c>
      <c r="B10" s="255" t="s">
        <v>50</v>
      </c>
      <c r="C10" s="257">
        <v>4000</v>
      </c>
      <c r="D10" s="255" t="s">
        <v>2188</v>
      </c>
      <c r="E10" s="255"/>
      <c r="F10" s="255"/>
      <c r="G10" s="255"/>
      <c r="H10" s="255"/>
      <c r="I10" s="256"/>
    </row>
    <row r="11" spans="1:12" ht="15" customHeight="1">
      <c r="A11" s="678">
        <f t="shared" si="0"/>
        <v>6</v>
      </c>
      <c r="B11" s="255" t="s">
        <v>51</v>
      </c>
      <c r="C11" s="260">
        <v>2000</v>
      </c>
      <c r="D11" s="255" t="s">
        <v>2185</v>
      </c>
      <c r="E11" s="255"/>
      <c r="F11" s="255"/>
      <c r="G11" s="255"/>
      <c r="H11" s="255"/>
      <c r="I11" s="256"/>
    </row>
    <row r="12" spans="1:12" ht="15" customHeight="1">
      <c r="A12" s="678">
        <f t="shared" si="0"/>
        <v>7</v>
      </c>
      <c r="B12" s="255" t="s">
        <v>52</v>
      </c>
      <c r="C12" s="260">
        <v>0</v>
      </c>
      <c r="D12" s="255"/>
      <c r="E12" s="255"/>
      <c r="F12" s="255"/>
      <c r="G12" s="255"/>
      <c r="H12" s="255"/>
      <c r="I12" s="256"/>
    </row>
    <row r="13" spans="1:12" ht="15" customHeight="1">
      <c r="A13" s="678">
        <f t="shared" si="0"/>
        <v>8</v>
      </c>
      <c r="B13" s="255" t="s">
        <v>2124</v>
      </c>
      <c r="C13" s="263">
        <v>0</v>
      </c>
      <c r="D13" s="255"/>
      <c r="E13" s="255"/>
      <c r="F13" s="255"/>
      <c r="G13" s="255"/>
      <c r="H13" s="255"/>
      <c r="I13" s="256"/>
    </row>
    <row r="14" spans="1:12" ht="15" customHeight="1">
      <c r="A14" s="678">
        <f t="shared" si="0"/>
        <v>9</v>
      </c>
      <c r="B14" s="255" t="s">
        <v>56</v>
      </c>
      <c r="C14" s="263">
        <v>0</v>
      </c>
      <c r="D14" s="255"/>
      <c r="E14" s="255"/>
      <c r="F14" s="255"/>
      <c r="G14" s="255"/>
      <c r="H14" s="255"/>
      <c r="I14" s="256"/>
    </row>
    <row r="15" spans="1:12" ht="15" customHeight="1">
      <c r="A15" s="678">
        <f t="shared" si="0"/>
        <v>10</v>
      </c>
      <c r="B15" s="255" t="s">
        <v>61</v>
      </c>
      <c r="C15" s="263">
        <v>0</v>
      </c>
      <c r="D15" s="255"/>
      <c r="E15" s="255"/>
      <c r="F15" s="255"/>
      <c r="G15" s="255"/>
      <c r="H15" s="255"/>
      <c r="I15" s="256"/>
    </row>
    <row r="16" spans="1:12" ht="15" customHeight="1" thickBot="1">
      <c r="A16" s="678">
        <f t="shared" si="0"/>
        <v>11</v>
      </c>
      <c r="B16" s="261" t="s">
        <v>1580</v>
      </c>
      <c r="C16" s="691">
        <f>SUM(C8:C15)</f>
        <v>237985</v>
      </c>
      <c r="D16" s="255"/>
      <c r="E16" s="255"/>
      <c r="F16" s="255"/>
      <c r="G16" s="255"/>
      <c r="H16" s="255"/>
      <c r="I16" s="256"/>
    </row>
    <row r="17" spans="1:9" ht="15" customHeight="1" thickTop="1">
      <c r="A17" s="678">
        <f t="shared" si="0"/>
        <v>12</v>
      </c>
      <c r="B17" s="255"/>
      <c r="C17" s="255"/>
      <c r="D17" s="255"/>
      <c r="E17" s="255"/>
      <c r="F17" s="255"/>
      <c r="G17" s="255"/>
      <c r="H17" s="255"/>
      <c r="I17" s="256"/>
    </row>
    <row r="18" spans="1:9" ht="15" customHeight="1">
      <c r="A18" s="678">
        <f t="shared" si="0"/>
        <v>13</v>
      </c>
      <c r="B18" s="255"/>
      <c r="C18" s="255"/>
      <c r="D18" s="255"/>
      <c r="E18" s="255"/>
      <c r="F18" s="255"/>
      <c r="G18" s="255"/>
      <c r="H18" s="255"/>
      <c r="I18" s="256"/>
    </row>
    <row r="19" spans="1:9" ht="15" customHeight="1">
      <c r="A19" s="678">
        <f t="shared" si="0"/>
        <v>14</v>
      </c>
      <c r="B19" s="255"/>
      <c r="C19" s="255"/>
      <c r="D19" s="255"/>
      <c r="E19" s="255"/>
      <c r="F19" s="255"/>
      <c r="G19" s="255"/>
      <c r="H19" s="255"/>
      <c r="I19" s="256"/>
    </row>
    <row r="20" spans="1:9" ht="15" customHeight="1">
      <c r="A20" s="678">
        <f t="shared" si="0"/>
        <v>15</v>
      </c>
      <c r="B20" s="255"/>
      <c r="C20" s="255"/>
      <c r="D20" s="255"/>
      <c r="E20" s="255"/>
      <c r="F20" s="255"/>
      <c r="G20" s="255"/>
      <c r="H20" s="255"/>
      <c r="I20" s="256"/>
    </row>
    <row r="21" spans="1:9" ht="15" customHeight="1">
      <c r="A21" s="678">
        <f t="shared" si="0"/>
        <v>16</v>
      </c>
      <c r="B21" s="255"/>
      <c r="C21" s="255"/>
      <c r="D21" s="255"/>
      <c r="E21" s="255"/>
      <c r="F21" s="255"/>
      <c r="G21" s="255"/>
      <c r="H21" s="255"/>
      <c r="I21" s="256"/>
    </row>
    <row r="22" spans="1:9" ht="15" customHeight="1">
      <c r="A22" s="678">
        <f t="shared" si="0"/>
        <v>17</v>
      </c>
      <c r="B22" s="255"/>
      <c r="C22" s="255"/>
      <c r="D22" s="255"/>
      <c r="E22" s="255"/>
      <c r="F22" s="255"/>
      <c r="G22" s="255"/>
      <c r="H22" s="255"/>
      <c r="I22" s="256"/>
    </row>
    <row r="23" spans="1:9" ht="15" customHeight="1">
      <c r="A23" s="678">
        <f t="shared" si="0"/>
        <v>18</v>
      </c>
      <c r="B23" s="255"/>
      <c r="C23" s="255"/>
      <c r="D23" s="255"/>
      <c r="E23" s="255"/>
      <c r="F23" s="255"/>
      <c r="G23" s="255"/>
      <c r="H23" s="255"/>
      <c r="I23" s="256"/>
    </row>
    <row r="24" spans="1:9" ht="15" customHeight="1">
      <c r="A24" s="678">
        <f t="shared" si="0"/>
        <v>19</v>
      </c>
      <c r="B24" s="255"/>
      <c r="C24" s="255"/>
      <c r="D24" s="255"/>
      <c r="E24" s="255"/>
      <c r="F24" s="255"/>
      <c r="G24" s="255"/>
      <c r="H24" s="255"/>
      <c r="I24" s="256"/>
    </row>
    <row r="25" spans="1:9" ht="15" customHeight="1">
      <c r="A25" s="678">
        <f t="shared" si="0"/>
        <v>20</v>
      </c>
      <c r="B25" s="255"/>
      <c r="C25" s="255"/>
      <c r="D25" s="255"/>
      <c r="E25" s="255"/>
      <c r="F25" s="255"/>
      <c r="G25" s="255"/>
      <c r="H25" s="255"/>
      <c r="I25" s="256"/>
    </row>
    <row r="26" spans="1:9" ht="15" customHeight="1">
      <c r="A26" s="678">
        <f t="shared" si="0"/>
        <v>21</v>
      </c>
      <c r="B26" s="255"/>
      <c r="C26" s="255"/>
      <c r="D26" s="255"/>
      <c r="E26" s="255"/>
      <c r="F26" s="255"/>
      <c r="G26" s="255"/>
      <c r="H26" s="255"/>
      <c r="I26" s="256"/>
    </row>
    <row r="27" spans="1:9" ht="15" customHeight="1">
      <c r="A27" s="678">
        <f t="shared" si="0"/>
        <v>22</v>
      </c>
      <c r="B27" s="255"/>
      <c r="C27" s="255"/>
      <c r="D27" s="255"/>
      <c r="E27" s="255"/>
      <c r="F27" s="255"/>
      <c r="G27" s="255"/>
      <c r="H27" s="255"/>
      <c r="I27" s="256"/>
    </row>
    <row r="28" spans="1:9" ht="15" customHeight="1">
      <c r="A28" s="678">
        <f t="shared" si="0"/>
        <v>23</v>
      </c>
      <c r="B28" s="255"/>
      <c r="C28" s="255"/>
      <c r="D28" s="255"/>
      <c r="E28" s="255"/>
      <c r="F28" s="255"/>
      <c r="G28" s="255"/>
      <c r="H28" s="255"/>
      <c r="I28" s="256"/>
    </row>
    <row r="29" spans="1:9" ht="15" customHeight="1">
      <c r="A29" s="678">
        <f t="shared" si="0"/>
        <v>24</v>
      </c>
      <c r="B29" s="255"/>
      <c r="C29" s="255"/>
      <c r="D29" s="255"/>
      <c r="E29" s="255"/>
      <c r="F29" s="255"/>
      <c r="G29" s="255"/>
      <c r="H29" s="255"/>
      <c r="I29" s="256"/>
    </row>
    <row r="30" spans="1:9" ht="15" customHeight="1">
      <c r="A30" s="678">
        <f t="shared" si="0"/>
        <v>25</v>
      </c>
      <c r="B30" s="255"/>
      <c r="C30" s="255"/>
      <c r="D30" s="255"/>
      <c r="E30" s="255"/>
      <c r="F30" s="255"/>
      <c r="G30" s="255"/>
      <c r="H30" s="255"/>
      <c r="I30" s="256"/>
    </row>
    <row r="31" spans="1:9" ht="15" customHeight="1">
      <c r="A31" s="678">
        <f t="shared" si="0"/>
        <v>26</v>
      </c>
      <c r="B31" s="255"/>
      <c r="C31" s="255"/>
      <c r="D31" s="255"/>
      <c r="E31" s="255"/>
      <c r="F31" s="255"/>
      <c r="G31" s="255"/>
      <c r="H31" s="255"/>
      <c r="I31" s="256"/>
    </row>
    <row r="32" spans="1:9" ht="15" customHeight="1">
      <c r="A32" s="678">
        <f t="shared" si="0"/>
        <v>27</v>
      </c>
      <c r="B32" s="255"/>
      <c r="C32" s="255"/>
      <c r="D32" s="255"/>
      <c r="E32" s="255"/>
      <c r="F32" s="255"/>
      <c r="G32" s="255"/>
      <c r="H32" s="255"/>
      <c r="I32" s="256"/>
    </row>
    <row r="33" spans="1:9" ht="15" customHeight="1">
      <c r="A33" s="678">
        <f t="shared" si="0"/>
        <v>28</v>
      </c>
      <c r="B33" s="255"/>
      <c r="C33" s="255"/>
      <c r="D33" s="255"/>
      <c r="E33" s="255"/>
      <c r="F33" s="255"/>
      <c r="G33" s="255"/>
      <c r="H33" s="255"/>
      <c r="I33" s="256"/>
    </row>
    <row r="34" spans="1:9" ht="15" customHeight="1">
      <c r="A34" s="678">
        <f t="shared" si="0"/>
        <v>29</v>
      </c>
      <c r="B34" s="255"/>
      <c r="C34" s="255"/>
      <c r="D34" s="255"/>
      <c r="E34" s="255"/>
      <c r="F34" s="255"/>
      <c r="G34" s="255"/>
      <c r="H34" s="255"/>
      <c r="I34" s="256"/>
    </row>
    <row r="35" spans="1:9" ht="15" customHeight="1">
      <c r="A35" s="678">
        <f t="shared" si="0"/>
        <v>30</v>
      </c>
      <c r="B35" s="255"/>
      <c r="C35" s="255"/>
      <c r="D35" s="255"/>
      <c r="E35" s="255"/>
      <c r="F35" s="255"/>
      <c r="G35" s="255"/>
      <c r="H35" s="255"/>
      <c r="I35" s="256"/>
    </row>
    <row r="36" spans="1:9" ht="15" customHeight="1">
      <c r="A36" s="678">
        <f t="shared" si="0"/>
        <v>31</v>
      </c>
      <c r="B36" s="255"/>
      <c r="C36" s="255"/>
      <c r="D36" s="255"/>
      <c r="E36" s="255"/>
      <c r="F36" s="255"/>
      <c r="G36" s="255"/>
      <c r="H36" s="255"/>
      <c r="I36" s="256"/>
    </row>
    <row r="37" spans="1:9" ht="15" customHeight="1">
      <c r="A37" s="678">
        <f t="shared" si="0"/>
        <v>32</v>
      </c>
      <c r="B37" s="255"/>
      <c r="C37" s="255"/>
      <c r="D37" s="255"/>
      <c r="E37" s="255"/>
      <c r="F37" s="255"/>
      <c r="G37" s="255"/>
      <c r="H37" s="255"/>
      <c r="I37" s="256"/>
    </row>
    <row r="38" spans="1:9" ht="15" customHeight="1">
      <c r="A38" s="678">
        <f t="shared" si="0"/>
        <v>33</v>
      </c>
      <c r="B38" s="255"/>
      <c r="C38" s="255"/>
      <c r="D38" s="255"/>
      <c r="E38" s="255"/>
      <c r="F38" s="255"/>
      <c r="G38" s="255"/>
      <c r="H38" s="255"/>
      <c r="I38" s="256"/>
    </row>
    <row r="39" spans="1:9" ht="15" customHeight="1">
      <c r="A39" s="678">
        <f t="shared" si="0"/>
        <v>34</v>
      </c>
      <c r="B39" s="255"/>
      <c r="C39" s="255"/>
      <c r="D39" s="255"/>
      <c r="E39" s="255"/>
      <c r="F39" s="255"/>
      <c r="G39" s="255"/>
      <c r="H39" s="255"/>
      <c r="I39" s="256"/>
    </row>
    <row r="40" spans="1:9" ht="15" customHeight="1">
      <c r="A40" s="678">
        <f t="shared" si="0"/>
        <v>35</v>
      </c>
      <c r="B40" s="255"/>
      <c r="C40" s="255"/>
      <c r="D40" s="255"/>
      <c r="E40" s="255"/>
      <c r="F40" s="255"/>
      <c r="G40" s="255"/>
      <c r="H40" s="255"/>
      <c r="I40" s="256"/>
    </row>
    <row r="41" spans="1:9" ht="15" customHeight="1">
      <c r="A41" s="678">
        <f t="shared" si="0"/>
        <v>36</v>
      </c>
      <c r="B41" s="255"/>
      <c r="C41" s="255"/>
      <c r="D41" s="255"/>
      <c r="E41" s="255"/>
      <c r="F41" s="255"/>
      <c r="G41" s="255"/>
      <c r="H41" s="255"/>
      <c r="I41" s="256"/>
    </row>
    <row r="43" spans="1:9">
      <c r="I43" s="856" t="s">
        <v>2272</v>
      </c>
    </row>
  </sheetData>
  <printOptions horizontalCentered="1" verticalCentered="1"/>
  <pageMargins left="0" right="0" top="0" bottom="0" header="0.5" footer="0.5"/>
  <pageSetup scale="91" fitToHeight="0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32D6-B586-452F-91BA-77B351BE4C9F}">
  <sheetPr>
    <pageSetUpPr fitToPage="1"/>
  </sheetPr>
  <dimension ref="A1:I45"/>
  <sheetViews>
    <sheetView topLeftCell="C12" zoomScaleNormal="100" workbookViewId="0"/>
  </sheetViews>
  <sheetFormatPr defaultColWidth="11.6640625" defaultRowHeight="13.2"/>
  <cols>
    <col min="1" max="1" width="4.6640625" style="1" customWidth="1"/>
    <col min="2" max="2" width="51.109375" style="1" customWidth="1"/>
    <col min="3" max="9" width="17.6640625" style="1" customWidth="1"/>
    <col min="10" max="16384" width="11.6640625" style="1"/>
  </cols>
  <sheetData>
    <row r="1" spans="1:9" s="24" customFormat="1" ht="21" customHeight="1">
      <c r="A1" s="234" t="s">
        <v>2054</v>
      </c>
      <c r="B1" s="620"/>
      <c r="C1" s="620"/>
      <c r="D1" s="620"/>
      <c r="E1" s="620"/>
      <c r="F1" s="620"/>
      <c r="G1" s="620"/>
      <c r="H1" s="620"/>
      <c r="I1" s="692" t="s">
        <v>2055</v>
      </c>
    </row>
    <row r="2" spans="1:9" s="24" customFormat="1" ht="21" customHeight="1">
      <c r="A2" s="235" t="s">
        <v>2381</v>
      </c>
      <c r="H2" s="546"/>
      <c r="I2" s="693" t="s">
        <v>2431</v>
      </c>
    </row>
    <row r="3" spans="1:9" s="24" customFormat="1" ht="21" customHeight="1">
      <c r="A3" s="235" t="s">
        <v>2382</v>
      </c>
      <c r="H3" s="24" t="s">
        <v>2207</v>
      </c>
      <c r="I3" s="634"/>
    </row>
    <row r="4" spans="1:9" s="24" customFormat="1" ht="21" customHeight="1">
      <c r="A4" s="624" t="s">
        <v>2383</v>
      </c>
      <c r="H4" s="24" t="s">
        <v>2445</v>
      </c>
      <c r="I4" s="634"/>
    </row>
    <row r="5" spans="1:9" s="24" customFormat="1" ht="21" customHeight="1">
      <c r="A5" s="624" t="s">
        <v>2408</v>
      </c>
      <c r="B5" s="634"/>
      <c r="C5" s="378" t="s">
        <v>2</v>
      </c>
      <c r="D5" s="378" t="s">
        <v>1905</v>
      </c>
      <c r="E5" s="378" t="s">
        <v>2056</v>
      </c>
      <c r="F5" s="378" t="s">
        <v>2057</v>
      </c>
      <c r="G5" s="378" t="s">
        <v>1905</v>
      </c>
      <c r="H5" s="378" t="s">
        <v>2056</v>
      </c>
      <c r="I5" s="378" t="s">
        <v>2057</v>
      </c>
    </row>
    <row r="6" spans="1:9" s="24" customFormat="1" ht="21" customHeight="1">
      <c r="A6" s="656"/>
      <c r="B6" s="657"/>
      <c r="C6" s="379" t="s">
        <v>6</v>
      </c>
      <c r="D6" s="379" t="s">
        <v>2058</v>
      </c>
      <c r="E6" s="379" t="s">
        <v>2058</v>
      </c>
      <c r="F6" s="379" t="s">
        <v>2058</v>
      </c>
      <c r="G6" s="379" t="s">
        <v>2058</v>
      </c>
      <c r="H6" s="379" t="s">
        <v>2058</v>
      </c>
      <c r="I6" s="379" t="s">
        <v>2058</v>
      </c>
    </row>
    <row r="7" spans="1:9" s="24" customFormat="1" ht="21" customHeight="1">
      <c r="A7" s="658"/>
      <c r="B7" s="659" t="s">
        <v>1959</v>
      </c>
      <c r="C7" s="398" t="s">
        <v>14</v>
      </c>
      <c r="D7" s="398" t="s">
        <v>2059</v>
      </c>
      <c r="E7" s="398" t="s">
        <v>2059</v>
      </c>
      <c r="F7" s="398" t="s">
        <v>2059</v>
      </c>
      <c r="G7" s="398" t="s">
        <v>2060</v>
      </c>
      <c r="H7" s="398" t="s">
        <v>2060</v>
      </c>
      <c r="I7" s="398" t="s">
        <v>2060</v>
      </c>
    </row>
    <row r="8" spans="1:9" ht="18" customHeight="1">
      <c r="A8" s="168">
        <v>1</v>
      </c>
      <c r="B8" s="5" t="s">
        <v>15</v>
      </c>
      <c r="C8" s="315"/>
      <c r="D8" s="315">
        <v>271365</v>
      </c>
      <c r="E8" s="315">
        <f>D8*2.24%</f>
        <v>6078.5760000000009</v>
      </c>
      <c r="F8" s="315"/>
      <c r="G8" s="315"/>
      <c r="H8" s="315"/>
      <c r="I8" s="315"/>
    </row>
    <row r="9" spans="1:9" ht="18" customHeight="1">
      <c r="A9" s="680">
        <f t="shared" ref="A9:A38" si="0">1+A8</f>
        <v>2</v>
      </c>
      <c r="B9" s="185" t="s">
        <v>16</v>
      </c>
      <c r="C9" s="316"/>
      <c r="D9" s="316"/>
      <c r="E9" s="316"/>
      <c r="F9" s="316"/>
      <c r="G9" s="316"/>
      <c r="H9" s="316"/>
      <c r="I9" s="316"/>
    </row>
    <row r="10" spans="1:9" ht="18" customHeight="1">
      <c r="A10" s="680">
        <f t="shared" si="0"/>
        <v>3</v>
      </c>
      <c r="B10" s="185" t="s">
        <v>17</v>
      </c>
      <c r="C10" s="315"/>
      <c r="D10" s="315"/>
      <c r="E10" s="315"/>
      <c r="F10" s="315"/>
      <c r="G10" s="315"/>
      <c r="H10" s="315"/>
      <c r="I10" s="315"/>
    </row>
    <row r="11" spans="1:9" ht="18" customHeight="1">
      <c r="A11" s="680">
        <f t="shared" si="0"/>
        <v>4</v>
      </c>
      <c r="B11" s="185" t="s">
        <v>1962</v>
      </c>
      <c r="C11" s="315"/>
      <c r="D11" s="315"/>
      <c r="E11" s="315"/>
      <c r="F11" s="315"/>
      <c r="G11" s="315"/>
      <c r="H11" s="315"/>
      <c r="I11" s="315"/>
    </row>
    <row r="12" spans="1:9" ht="18" customHeight="1">
      <c r="A12" s="680">
        <f t="shared" si="0"/>
        <v>5</v>
      </c>
      <c r="B12" s="185" t="s">
        <v>1963</v>
      </c>
      <c r="C12" s="315"/>
      <c r="D12" s="315"/>
      <c r="E12" s="315"/>
      <c r="F12" s="315"/>
      <c r="G12" s="315"/>
      <c r="H12" s="315"/>
      <c r="I12" s="315"/>
    </row>
    <row r="13" spans="1:9" ht="18" customHeight="1" thickBot="1">
      <c r="A13" s="681">
        <f>1+A12</f>
        <v>6</v>
      </c>
      <c r="B13" s="228" t="s">
        <v>35</v>
      </c>
      <c r="C13" s="626"/>
      <c r="D13" s="626"/>
      <c r="E13" s="626"/>
      <c r="F13" s="626"/>
      <c r="G13" s="626"/>
      <c r="H13" s="626"/>
      <c r="I13" s="626"/>
    </row>
    <row r="14" spans="1:9" s="24" customFormat="1" ht="18" customHeight="1" thickTop="1">
      <c r="A14" s="684">
        <f t="shared" si="0"/>
        <v>7</v>
      </c>
      <c r="B14" s="635" t="s">
        <v>36</v>
      </c>
      <c r="C14" s="371">
        <f t="shared" ref="C14:I14" si="1">SUM(C8:C13)</f>
        <v>0</v>
      </c>
      <c r="D14" s="371">
        <f t="shared" si="1"/>
        <v>271365</v>
      </c>
      <c r="E14" s="371">
        <f t="shared" si="1"/>
        <v>6078.5760000000009</v>
      </c>
      <c r="F14" s="371">
        <f t="shared" si="1"/>
        <v>0</v>
      </c>
      <c r="G14" s="371">
        <f t="shared" si="1"/>
        <v>0</v>
      </c>
      <c r="H14" s="371">
        <f t="shared" si="1"/>
        <v>0</v>
      </c>
      <c r="I14" s="371">
        <f t="shared" si="1"/>
        <v>0</v>
      </c>
    </row>
    <row r="15" spans="1:9" ht="18" customHeight="1">
      <c r="A15" s="680">
        <f t="shared" si="0"/>
        <v>8</v>
      </c>
      <c r="B15" s="185" t="s">
        <v>80</v>
      </c>
      <c r="C15" s="316"/>
      <c r="D15" s="316"/>
      <c r="E15" s="316"/>
      <c r="F15" s="316"/>
      <c r="G15" s="316"/>
      <c r="H15" s="316"/>
      <c r="I15" s="316"/>
    </row>
    <row r="16" spans="1:9" ht="18" customHeight="1">
      <c r="A16" s="680">
        <f t="shared" si="0"/>
        <v>9</v>
      </c>
      <c r="B16" s="185" t="s">
        <v>1964</v>
      </c>
      <c r="C16" s="315"/>
      <c r="D16" s="315">
        <v>176848</v>
      </c>
      <c r="E16" s="315">
        <f>D16*2.24%</f>
        <v>3961.3952000000004</v>
      </c>
      <c r="F16" s="315"/>
      <c r="G16" s="315"/>
      <c r="H16" s="315"/>
      <c r="I16" s="315"/>
    </row>
    <row r="17" spans="1:9" ht="18" customHeight="1">
      <c r="A17" s="680">
        <f t="shared" si="0"/>
        <v>10</v>
      </c>
      <c r="B17" s="185" t="s">
        <v>1764</v>
      </c>
      <c r="C17" s="315"/>
      <c r="D17" s="315"/>
      <c r="E17" s="315"/>
      <c r="F17" s="315"/>
      <c r="G17" s="315"/>
      <c r="H17" s="315"/>
      <c r="I17" s="315"/>
    </row>
    <row r="18" spans="1:9" ht="18" customHeight="1">
      <c r="A18" s="680">
        <f t="shared" si="0"/>
        <v>11</v>
      </c>
      <c r="B18" s="185" t="s">
        <v>1767</v>
      </c>
      <c r="C18" s="315"/>
      <c r="D18" s="315">
        <v>49517</v>
      </c>
      <c r="E18" s="315">
        <f>D18*2.24%</f>
        <v>1109.1808000000001</v>
      </c>
      <c r="F18" s="315"/>
      <c r="G18" s="315"/>
      <c r="H18" s="315"/>
      <c r="I18" s="315"/>
    </row>
    <row r="19" spans="1:9" s="24" customFormat="1" ht="18" customHeight="1">
      <c r="A19" s="684">
        <f t="shared" si="0"/>
        <v>12</v>
      </c>
      <c r="B19" s="635" t="s">
        <v>48</v>
      </c>
      <c r="C19" s="371">
        <f t="shared" ref="C19:I19" si="2">SUM(C16:C18)</f>
        <v>0</v>
      </c>
      <c r="D19" s="371">
        <f t="shared" si="2"/>
        <v>226365</v>
      </c>
      <c r="E19" s="371">
        <f t="shared" si="2"/>
        <v>5070.5760000000009</v>
      </c>
      <c r="F19" s="371">
        <f t="shared" si="2"/>
        <v>0</v>
      </c>
      <c r="G19" s="371">
        <f t="shared" si="2"/>
        <v>0</v>
      </c>
      <c r="H19" s="371">
        <f t="shared" si="2"/>
        <v>0</v>
      </c>
      <c r="I19" s="371">
        <f t="shared" si="2"/>
        <v>0</v>
      </c>
    </row>
    <row r="20" spans="1:9" ht="18" customHeight="1">
      <c r="A20" s="680">
        <f t="shared" si="0"/>
        <v>13</v>
      </c>
      <c r="B20" s="185" t="s">
        <v>1965</v>
      </c>
      <c r="C20" s="315"/>
      <c r="D20" s="315">
        <v>10000</v>
      </c>
      <c r="E20" s="315">
        <f t="shared" ref="E20:E22" si="3">D20*2.24%</f>
        <v>224.00000000000003</v>
      </c>
      <c r="F20" s="315"/>
      <c r="G20" s="315"/>
      <c r="H20" s="315"/>
      <c r="I20" s="315"/>
    </row>
    <row r="21" spans="1:9" ht="18" customHeight="1">
      <c r="A21" s="680">
        <f t="shared" si="0"/>
        <v>14</v>
      </c>
      <c r="B21" s="185" t="s">
        <v>1966</v>
      </c>
      <c r="C21" s="315"/>
      <c r="D21" s="315">
        <v>30000</v>
      </c>
      <c r="E21" s="315">
        <f t="shared" si="3"/>
        <v>672.00000000000011</v>
      </c>
      <c r="F21" s="315"/>
      <c r="G21" s="315"/>
      <c r="H21" s="315"/>
      <c r="I21" s="315"/>
    </row>
    <row r="22" spans="1:9" ht="18" customHeight="1">
      <c r="A22" s="680">
        <f t="shared" si="0"/>
        <v>15</v>
      </c>
      <c r="B22" s="185" t="s">
        <v>1967</v>
      </c>
      <c r="C22" s="315"/>
      <c r="D22" s="315">
        <v>5000</v>
      </c>
      <c r="E22" s="315">
        <f t="shared" si="3"/>
        <v>112.00000000000001</v>
      </c>
      <c r="F22" s="315"/>
      <c r="G22" s="315"/>
      <c r="H22" s="315"/>
      <c r="I22" s="315"/>
    </row>
    <row r="23" spans="1:9" s="24" customFormat="1" ht="18" customHeight="1">
      <c r="A23" s="684">
        <f t="shared" si="0"/>
        <v>16</v>
      </c>
      <c r="B23" s="635" t="s">
        <v>53</v>
      </c>
      <c r="C23" s="371">
        <f t="shared" ref="C23:I23" si="4">SUM(C20:C22)</f>
        <v>0</v>
      </c>
      <c r="D23" s="371">
        <f t="shared" si="4"/>
        <v>45000</v>
      </c>
      <c r="E23" s="371">
        <f t="shared" si="4"/>
        <v>1008.0000000000001</v>
      </c>
      <c r="F23" s="371">
        <f t="shared" si="4"/>
        <v>0</v>
      </c>
      <c r="G23" s="371">
        <f t="shared" si="4"/>
        <v>0</v>
      </c>
      <c r="H23" s="371">
        <f t="shared" si="4"/>
        <v>0</v>
      </c>
      <c r="I23" s="371">
        <f t="shared" si="4"/>
        <v>0</v>
      </c>
    </row>
    <row r="24" spans="1:9" ht="18" customHeight="1">
      <c r="A24" s="680">
        <f t="shared" si="0"/>
        <v>17</v>
      </c>
      <c r="B24" s="185" t="s">
        <v>54</v>
      </c>
      <c r="C24" s="315"/>
      <c r="D24" s="315">
        <v>0</v>
      </c>
      <c r="E24" s="315">
        <f>D24*2.25%</f>
        <v>0</v>
      </c>
      <c r="F24" s="315"/>
      <c r="G24" s="315"/>
      <c r="H24" s="315"/>
      <c r="I24" s="315"/>
    </row>
    <row r="25" spans="1:9" ht="18" customHeight="1">
      <c r="A25" s="680">
        <f t="shared" si="0"/>
        <v>18</v>
      </c>
      <c r="B25" s="185" t="s">
        <v>1968</v>
      </c>
      <c r="C25" s="315"/>
      <c r="D25" s="315"/>
      <c r="E25" s="315"/>
      <c r="F25" s="315"/>
      <c r="G25" s="315"/>
      <c r="H25" s="315"/>
      <c r="I25" s="315"/>
    </row>
    <row r="26" spans="1:9" ht="18" customHeight="1">
      <c r="A26" s="680">
        <f t="shared" si="0"/>
        <v>19</v>
      </c>
      <c r="B26" s="185" t="s">
        <v>1969</v>
      </c>
      <c r="C26" s="315"/>
      <c r="D26" s="315"/>
      <c r="E26" s="315"/>
      <c r="F26" s="315"/>
      <c r="G26" s="315"/>
      <c r="H26" s="315"/>
      <c r="I26" s="315"/>
    </row>
    <row r="27" spans="1:9" ht="18" customHeight="1">
      <c r="A27" s="680">
        <f t="shared" si="0"/>
        <v>20</v>
      </c>
      <c r="B27" s="185" t="s">
        <v>1755</v>
      </c>
      <c r="C27" s="315"/>
      <c r="D27" s="315"/>
      <c r="E27" s="315"/>
      <c r="F27" s="315"/>
      <c r="G27" s="315"/>
      <c r="H27" s="315"/>
      <c r="I27" s="315"/>
    </row>
    <row r="28" spans="1:9" s="24" customFormat="1" ht="18" customHeight="1">
      <c r="A28" s="684">
        <f t="shared" si="0"/>
        <v>21</v>
      </c>
      <c r="B28" s="635" t="s">
        <v>59</v>
      </c>
      <c r="C28" s="371">
        <f t="shared" ref="C28:I28" si="5">SUM(C25:C27)</f>
        <v>0</v>
      </c>
      <c r="D28" s="371">
        <f t="shared" si="5"/>
        <v>0</v>
      </c>
      <c r="E28" s="371">
        <f t="shared" si="5"/>
        <v>0</v>
      </c>
      <c r="F28" s="371">
        <f t="shared" si="5"/>
        <v>0</v>
      </c>
      <c r="G28" s="371">
        <f t="shared" si="5"/>
        <v>0</v>
      </c>
      <c r="H28" s="371">
        <f t="shared" si="5"/>
        <v>0</v>
      </c>
      <c r="I28" s="371">
        <f t="shared" si="5"/>
        <v>0</v>
      </c>
    </row>
    <row r="29" spans="1:9" ht="18" customHeight="1">
      <c r="A29" s="680">
        <f t="shared" si="0"/>
        <v>22</v>
      </c>
      <c r="B29" s="230" t="s">
        <v>1970</v>
      </c>
      <c r="C29" s="315"/>
      <c r="D29" s="315">
        <v>0</v>
      </c>
      <c r="E29" s="315">
        <f>D29*2.25%</f>
        <v>0</v>
      </c>
      <c r="F29" s="315"/>
      <c r="G29" s="315"/>
      <c r="H29" s="315"/>
      <c r="I29" s="315"/>
    </row>
    <row r="30" spans="1:9" ht="18" customHeight="1">
      <c r="A30" s="680">
        <f t="shared" si="0"/>
        <v>23</v>
      </c>
      <c r="B30" s="185" t="s">
        <v>1971</v>
      </c>
      <c r="C30" s="315"/>
      <c r="D30" s="315"/>
      <c r="E30" s="315"/>
      <c r="F30" s="315"/>
      <c r="G30" s="315"/>
      <c r="H30" s="315"/>
      <c r="I30" s="315"/>
    </row>
    <row r="31" spans="1:9" s="24" customFormat="1" ht="18" customHeight="1">
      <c r="A31" s="684">
        <f t="shared" si="0"/>
        <v>24</v>
      </c>
      <c r="B31" s="635" t="s">
        <v>93</v>
      </c>
      <c r="C31" s="371">
        <f t="shared" ref="C31:H31" si="6">SUM(C29:C30)</f>
        <v>0</v>
      </c>
      <c r="D31" s="371">
        <f t="shared" si="6"/>
        <v>0</v>
      </c>
      <c r="E31" s="371">
        <f t="shared" si="6"/>
        <v>0</v>
      </c>
      <c r="F31" s="371">
        <f t="shared" si="6"/>
        <v>0</v>
      </c>
      <c r="G31" s="371">
        <f t="shared" si="6"/>
        <v>0</v>
      </c>
      <c r="H31" s="371">
        <f t="shared" si="6"/>
        <v>0</v>
      </c>
      <c r="I31" s="371">
        <f>SUM(I29:I30)</f>
        <v>0</v>
      </c>
    </row>
    <row r="32" spans="1:9" ht="18" customHeight="1">
      <c r="A32" s="680">
        <f t="shared" si="0"/>
        <v>25</v>
      </c>
      <c r="B32" s="185" t="s">
        <v>64</v>
      </c>
      <c r="C32" s="315"/>
      <c r="D32" s="315"/>
      <c r="E32" s="315"/>
      <c r="F32" s="315"/>
      <c r="G32" s="315"/>
      <c r="H32" s="315"/>
      <c r="I32" s="315"/>
    </row>
    <row r="33" spans="1:9" s="24" customFormat="1" ht="18" customHeight="1" thickBot="1">
      <c r="A33" s="685">
        <f t="shared" si="0"/>
        <v>26</v>
      </c>
      <c r="B33" s="663" t="s">
        <v>65</v>
      </c>
      <c r="C33" s="628">
        <f t="shared" ref="C33:I33" si="7">SUM(+C32+C31+C28+C24+C23+C19)</f>
        <v>0</v>
      </c>
      <c r="D33" s="628">
        <f t="shared" si="7"/>
        <v>271365</v>
      </c>
      <c r="E33" s="628">
        <f t="shared" si="7"/>
        <v>6078.5760000000009</v>
      </c>
      <c r="F33" s="628">
        <f t="shared" si="7"/>
        <v>0</v>
      </c>
      <c r="G33" s="628">
        <f t="shared" si="7"/>
        <v>0</v>
      </c>
      <c r="H33" s="628">
        <f t="shared" si="7"/>
        <v>0</v>
      </c>
      <c r="I33" s="628">
        <f t="shared" si="7"/>
        <v>0</v>
      </c>
    </row>
    <row r="34" spans="1:9" ht="18" customHeight="1" thickTop="1">
      <c r="A34" s="680">
        <f t="shared" si="0"/>
        <v>27</v>
      </c>
      <c r="B34" s="185" t="s">
        <v>2061</v>
      </c>
      <c r="C34" s="316"/>
      <c r="D34" s="316"/>
      <c r="E34" s="316"/>
      <c r="F34" s="316"/>
      <c r="G34" s="316"/>
      <c r="H34" s="316"/>
      <c r="I34" s="316"/>
    </row>
    <row r="35" spans="1:9" s="24" customFormat="1" ht="18" customHeight="1" thickBot="1">
      <c r="A35" s="685">
        <f t="shared" si="0"/>
        <v>28</v>
      </c>
      <c r="B35" s="663" t="s">
        <v>1973</v>
      </c>
      <c r="C35" s="628">
        <f t="shared" ref="C35:H35" si="8">SUM(+C33-C14)</f>
        <v>0</v>
      </c>
      <c r="D35" s="628">
        <f t="shared" si="8"/>
        <v>0</v>
      </c>
      <c r="E35" s="628">
        <f t="shared" si="8"/>
        <v>0</v>
      </c>
      <c r="F35" s="628">
        <f t="shared" si="8"/>
        <v>0</v>
      </c>
      <c r="G35" s="628">
        <f t="shared" si="8"/>
        <v>0</v>
      </c>
      <c r="H35" s="628">
        <f t="shared" si="8"/>
        <v>0</v>
      </c>
      <c r="I35" s="628">
        <f>SUM(+I33-I14)</f>
        <v>0</v>
      </c>
    </row>
    <row r="36" spans="1:9" ht="18" customHeight="1" thickTop="1">
      <c r="A36" s="680">
        <f t="shared" si="0"/>
        <v>29</v>
      </c>
      <c r="B36" s="202" t="s">
        <v>66</v>
      </c>
      <c r="C36" s="231"/>
      <c r="D36" s="231"/>
      <c r="E36" s="231"/>
      <c r="F36" s="231"/>
      <c r="G36" s="231"/>
      <c r="H36" s="231"/>
      <c r="I36" s="231"/>
    </row>
    <row r="37" spans="1:9" ht="18" customHeight="1">
      <c r="A37" s="680">
        <f t="shared" si="0"/>
        <v>30</v>
      </c>
      <c r="B37" s="232" t="s">
        <v>67</v>
      </c>
      <c r="C37" s="233"/>
      <c r="D37" s="217"/>
      <c r="E37" s="217"/>
      <c r="F37" s="217"/>
      <c r="G37" s="217"/>
      <c r="H37" s="217"/>
      <c r="I37" s="217"/>
    </row>
    <row r="38" spans="1:9" ht="18" customHeight="1">
      <c r="A38" s="680">
        <f t="shared" si="0"/>
        <v>31</v>
      </c>
      <c r="B38" s="232" t="s">
        <v>68</v>
      </c>
      <c r="C38" s="660"/>
      <c r="D38" s="644">
        <v>3</v>
      </c>
      <c r="E38" s="644">
        <v>3</v>
      </c>
      <c r="F38" s="644"/>
      <c r="G38" s="644"/>
      <c r="H38" s="644"/>
      <c r="I38" s="644"/>
    </row>
    <row r="39" spans="1:9" s="24" customFormat="1" ht="18" customHeight="1" thickBot="1">
      <c r="A39" s="633">
        <f>1+A38</f>
        <v>32</v>
      </c>
      <c r="B39" s="661" t="s">
        <v>69</v>
      </c>
      <c r="C39" s="662">
        <f>SUM(C37:C38)</f>
        <v>0</v>
      </c>
      <c r="D39" s="662">
        <f t="shared" ref="D39:I39" si="9">SUM(D37:D38)</f>
        <v>3</v>
      </c>
      <c r="E39" s="662">
        <f t="shared" si="9"/>
        <v>3</v>
      </c>
      <c r="F39" s="662">
        <f t="shared" si="9"/>
        <v>0</v>
      </c>
      <c r="G39" s="662">
        <f t="shared" si="9"/>
        <v>0</v>
      </c>
      <c r="H39" s="662">
        <f t="shared" si="9"/>
        <v>0</v>
      </c>
      <c r="I39" s="662">
        <f t="shared" si="9"/>
        <v>0</v>
      </c>
    </row>
    <row r="40" spans="1:9" ht="18" customHeight="1" thickTop="1">
      <c r="A40" s="679">
        <f>1+A39</f>
        <v>33</v>
      </c>
      <c r="B40" s="208" t="s">
        <v>70</v>
      </c>
      <c r="C40" s="217"/>
      <c r="D40" s="217"/>
      <c r="E40" s="217"/>
      <c r="F40" s="217"/>
      <c r="G40" s="217"/>
      <c r="H40" s="217"/>
      <c r="I40" s="217"/>
    </row>
    <row r="41" spans="1:9" ht="18" customHeight="1" thickBot="1">
      <c r="A41" s="682">
        <f>1+A40</f>
        <v>34</v>
      </c>
      <c r="B41" s="209" t="s">
        <v>71</v>
      </c>
      <c r="C41" s="218"/>
      <c r="D41" s="218"/>
      <c r="E41" s="218"/>
      <c r="F41" s="218"/>
      <c r="G41" s="218"/>
      <c r="H41" s="218"/>
      <c r="I41" s="218"/>
    </row>
    <row r="42" spans="1:9" ht="13.8" thickTop="1"/>
    <row r="45" spans="1:9">
      <c r="I45" s="553" t="s">
        <v>2273</v>
      </c>
    </row>
  </sheetData>
  <printOptions horizontalCentered="1" verticalCentered="1"/>
  <pageMargins left="0" right="0" top="0" bottom="0" header="0.5" footer="0.5"/>
  <pageSetup scale="77" fitToHeight="0" orientation="landscape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803F4-32FD-475B-9DEF-27A95F9D2877}">
  <sheetPr>
    <pageSetUpPr fitToPage="1"/>
  </sheetPr>
  <dimension ref="A1:K47"/>
  <sheetViews>
    <sheetView topLeftCell="C3" zoomScaleNormal="100" workbookViewId="0"/>
  </sheetViews>
  <sheetFormatPr defaultColWidth="11.6640625" defaultRowHeight="13.2"/>
  <cols>
    <col min="1" max="1" width="4.6640625" style="1" customWidth="1"/>
    <col min="2" max="2" width="42.6640625" style="1" customWidth="1"/>
    <col min="3" max="4" width="13.6640625" style="1" customWidth="1"/>
    <col min="5" max="5" width="32.6640625" style="1" customWidth="1"/>
    <col min="6" max="9" width="13.6640625" style="1" customWidth="1"/>
    <col min="10" max="16384" width="11.6640625" style="1"/>
  </cols>
  <sheetData>
    <row r="1" spans="1:11" s="24" customFormat="1" ht="21" customHeight="1">
      <c r="A1" s="234" t="s">
        <v>2054</v>
      </c>
      <c r="B1" s="620"/>
      <c r="C1" s="620"/>
      <c r="D1" s="620"/>
      <c r="E1" s="620"/>
      <c r="F1" s="620"/>
      <c r="G1" s="620"/>
      <c r="H1" s="620"/>
      <c r="I1" s="692" t="s">
        <v>2069</v>
      </c>
    </row>
    <row r="2" spans="1:11" s="24" customFormat="1" ht="21" customHeight="1">
      <c r="A2" s="235" t="s">
        <v>2381</v>
      </c>
      <c r="H2" s="546"/>
      <c r="I2" s="693" t="s">
        <v>2431</v>
      </c>
    </row>
    <row r="3" spans="1:11" s="24" customFormat="1" ht="21" customHeight="1">
      <c r="A3" s="235" t="s">
        <v>2382</v>
      </c>
      <c r="H3" s="24" t="s">
        <v>2207</v>
      </c>
      <c r="I3" s="634"/>
    </row>
    <row r="4" spans="1:11" s="24" customFormat="1" ht="21" customHeight="1">
      <c r="A4" s="624" t="s">
        <v>2383</v>
      </c>
      <c r="H4" s="24" t="s">
        <v>2445</v>
      </c>
      <c r="I4" s="634"/>
    </row>
    <row r="5" spans="1:11" s="24" customFormat="1" ht="21" customHeight="1">
      <c r="A5" s="624" t="s">
        <v>2408</v>
      </c>
      <c r="I5" s="657"/>
    </row>
    <row r="6" spans="1:11" s="24" customFormat="1" ht="21" customHeight="1">
      <c r="A6" s="625" t="s">
        <v>2147</v>
      </c>
      <c r="B6" s="664" t="s">
        <v>2070</v>
      </c>
      <c r="C6" s="665"/>
      <c r="D6" s="666"/>
      <c r="E6" s="667"/>
      <c r="F6" s="667"/>
      <c r="G6" s="667"/>
      <c r="H6" s="667"/>
      <c r="I6" s="665"/>
    </row>
    <row r="7" spans="1:11">
      <c r="A7" s="679">
        <v>1</v>
      </c>
      <c r="B7" s="223" t="s">
        <v>2164</v>
      </c>
      <c r="C7" s="223"/>
      <c r="D7" s="223"/>
      <c r="E7" s="223"/>
      <c r="F7" s="223"/>
      <c r="G7" s="223"/>
      <c r="H7" s="223"/>
      <c r="I7" s="224"/>
    </row>
    <row r="8" spans="1:11">
      <c r="A8" s="679">
        <f t="shared" ref="A8:A45" si="0">1+A7</f>
        <v>2</v>
      </c>
      <c r="B8" s="223" t="s">
        <v>2156</v>
      </c>
      <c r="C8" s="223"/>
      <c r="D8" s="223"/>
      <c r="E8" s="223"/>
      <c r="F8" s="223"/>
      <c r="G8" s="223"/>
      <c r="H8" s="223"/>
      <c r="I8" s="224"/>
      <c r="K8" s="1" t="s">
        <v>94</v>
      </c>
    </row>
    <row r="9" spans="1:11" ht="12.9" customHeight="1">
      <c r="A9" s="679">
        <f t="shared" si="0"/>
        <v>3</v>
      </c>
      <c r="B9" s="223"/>
      <c r="C9" s="223"/>
      <c r="D9" s="223"/>
      <c r="E9" s="223"/>
      <c r="F9" s="223"/>
      <c r="G9" s="223"/>
      <c r="H9" s="223"/>
      <c r="I9" s="224"/>
    </row>
    <row r="10" spans="1:11" ht="12.9" customHeight="1">
      <c r="A10" s="679">
        <f t="shared" si="0"/>
        <v>4</v>
      </c>
      <c r="B10" s="223"/>
      <c r="C10" s="223"/>
      <c r="D10" s="223"/>
      <c r="E10" s="223"/>
      <c r="F10" s="223"/>
      <c r="G10" s="223"/>
      <c r="H10" s="223"/>
      <c r="I10" s="224"/>
    </row>
    <row r="11" spans="1:11" ht="12.9" customHeight="1">
      <c r="A11" s="679">
        <f t="shared" si="0"/>
        <v>5</v>
      </c>
      <c r="B11" s="223"/>
      <c r="C11" s="223"/>
      <c r="D11" s="223"/>
      <c r="E11" s="223"/>
      <c r="F11" s="223"/>
      <c r="G11" s="223"/>
      <c r="H11" s="223"/>
      <c r="I11" s="224"/>
    </row>
    <row r="12" spans="1:11" ht="12.9" customHeight="1">
      <c r="A12" s="679">
        <f t="shared" si="0"/>
        <v>6</v>
      </c>
      <c r="B12" s="223"/>
      <c r="C12" s="223"/>
      <c r="D12" s="223"/>
      <c r="E12" s="223"/>
      <c r="F12" s="223"/>
      <c r="G12" s="223"/>
      <c r="H12" s="223"/>
      <c r="I12" s="224"/>
    </row>
    <row r="13" spans="1:11" ht="12.9" customHeight="1">
      <c r="A13" s="679">
        <f t="shared" si="0"/>
        <v>7</v>
      </c>
      <c r="B13" s="223"/>
      <c r="C13" s="223"/>
      <c r="D13" s="223"/>
      <c r="E13" s="223"/>
      <c r="F13" s="223"/>
      <c r="G13" s="223"/>
      <c r="H13" s="223"/>
      <c r="I13" s="224"/>
    </row>
    <row r="14" spans="1:11" ht="12.9" customHeight="1">
      <c r="A14" s="169">
        <f t="shared" si="0"/>
        <v>8</v>
      </c>
      <c r="B14" s="237" t="s">
        <v>2071</v>
      </c>
      <c r="C14" s="237"/>
      <c r="D14" s="237"/>
      <c r="E14" s="237"/>
      <c r="F14" s="237"/>
      <c r="G14" s="237"/>
      <c r="H14" s="237"/>
      <c r="I14" s="28"/>
    </row>
    <row r="15" spans="1:11" ht="12.9" customHeight="1">
      <c r="A15" s="679">
        <f t="shared" si="0"/>
        <v>9</v>
      </c>
      <c r="B15" s="223" t="s">
        <v>2072</v>
      </c>
      <c r="C15" s="223"/>
      <c r="D15" s="223"/>
      <c r="E15" s="223"/>
      <c r="F15" s="223"/>
      <c r="G15" s="223"/>
      <c r="H15" s="223"/>
      <c r="I15" s="224"/>
    </row>
    <row r="16" spans="1:11" ht="12.9" customHeight="1">
      <c r="A16" s="679">
        <f t="shared" si="0"/>
        <v>10</v>
      </c>
      <c r="B16" s="223" t="s">
        <v>2073</v>
      </c>
      <c r="C16" s="223"/>
      <c r="D16" s="223"/>
      <c r="E16" s="223"/>
      <c r="F16" s="223"/>
      <c r="G16" s="223"/>
      <c r="H16" s="223"/>
      <c r="I16" s="224"/>
    </row>
    <row r="17" spans="1:9" ht="12.9" customHeight="1">
      <c r="A17" s="679">
        <f t="shared" si="0"/>
        <v>11</v>
      </c>
      <c r="B17" s="1" t="s">
        <v>2074</v>
      </c>
      <c r="C17" s="223"/>
      <c r="D17" s="223"/>
      <c r="E17" s="223"/>
      <c r="F17" s="223"/>
      <c r="G17" s="223"/>
      <c r="H17" s="223"/>
      <c r="I17" s="224"/>
    </row>
    <row r="18" spans="1:9" ht="12.9" customHeight="1">
      <c r="A18" s="679">
        <f t="shared" si="0"/>
        <v>12</v>
      </c>
      <c r="B18" s="16" t="s">
        <v>2075</v>
      </c>
      <c r="C18" s="223"/>
      <c r="D18" s="174"/>
      <c r="E18" s="174"/>
      <c r="F18" s="174"/>
      <c r="G18" s="174"/>
      <c r="H18" s="174"/>
      <c r="I18" s="15"/>
    </row>
    <row r="19" spans="1:9" ht="12.9" customHeight="1">
      <c r="A19" s="679">
        <f t="shared" si="0"/>
        <v>13</v>
      </c>
      <c r="B19" s="223"/>
      <c r="C19" s="223"/>
      <c r="D19" s="174"/>
      <c r="E19" s="174"/>
      <c r="F19" s="174"/>
      <c r="G19" s="174"/>
      <c r="H19" s="174"/>
      <c r="I19" s="15"/>
    </row>
    <row r="20" spans="1:9" ht="12.9" customHeight="1">
      <c r="A20" s="679">
        <f t="shared" si="0"/>
        <v>14</v>
      </c>
      <c r="B20" s="16"/>
      <c r="C20" s="174"/>
      <c r="D20" s="174"/>
      <c r="E20" s="174"/>
      <c r="F20" s="174"/>
      <c r="G20" s="174"/>
      <c r="H20" s="174"/>
      <c r="I20" s="15"/>
    </row>
    <row r="21" spans="1:9" ht="12.9" customHeight="1">
      <c r="A21" s="679">
        <f t="shared" si="0"/>
        <v>15</v>
      </c>
      <c r="B21" s="1" t="s">
        <v>2076</v>
      </c>
      <c r="C21" s="174"/>
      <c r="D21" s="174"/>
      <c r="E21" s="174"/>
      <c r="F21" s="174"/>
      <c r="G21" s="174"/>
      <c r="H21" s="174"/>
      <c r="I21" s="15"/>
    </row>
    <row r="22" spans="1:9" ht="12.9" customHeight="1">
      <c r="A22" s="679">
        <f t="shared" si="0"/>
        <v>16</v>
      </c>
      <c r="B22" s="16" t="s">
        <v>2077</v>
      </c>
      <c r="C22" s="174"/>
      <c r="D22" s="174"/>
      <c r="E22" s="174"/>
      <c r="F22" s="174"/>
      <c r="G22" s="174"/>
      <c r="H22" s="174"/>
      <c r="I22" s="15"/>
    </row>
    <row r="23" spans="1:9" ht="12.9" customHeight="1">
      <c r="A23" s="679">
        <f t="shared" si="0"/>
        <v>17</v>
      </c>
      <c r="B23" s="16" t="s">
        <v>2078</v>
      </c>
      <c r="C23" s="174"/>
      <c r="D23" s="174"/>
      <c r="E23" s="174"/>
      <c r="F23" s="174"/>
      <c r="G23" s="174"/>
      <c r="H23" s="174"/>
      <c r="I23" s="15"/>
    </row>
    <row r="24" spans="1:9" ht="12.9" customHeight="1">
      <c r="A24" s="679">
        <f t="shared" si="0"/>
        <v>18</v>
      </c>
      <c r="C24" s="174"/>
      <c r="D24" s="174"/>
      <c r="E24" s="174"/>
      <c r="F24" s="174"/>
      <c r="G24" s="174"/>
      <c r="H24" s="174"/>
      <c r="I24" s="15"/>
    </row>
    <row r="25" spans="1:9" ht="12.9" customHeight="1">
      <c r="A25" s="679">
        <f t="shared" si="0"/>
        <v>19</v>
      </c>
      <c r="B25" s="16"/>
      <c r="C25" s="174"/>
      <c r="D25" s="174"/>
      <c r="E25" s="174"/>
      <c r="F25" s="174"/>
      <c r="G25" s="174"/>
      <c r="H25" s="174"/>
      <c r="I25" s="15"/>
    </row>
    <row r="26" spans="1:9" ht="12.9" customHeight="1">
      <c r="A26" s="679">
        <f t="shared" si="0"/>
        <v>20</v>
      </c>
      <c r="B26" s="14" t="s">
        <v>2079</v>
      </c>
      <c r="C26" s="174"/>
      <c r="D26" s="174"/>
      <c r="E26" s="174"/>
      <c r="F26" s="174"/>
      <c r="G26" s="174"/>
      <c r="H26" s="174"/>
      <c r="I26" s="15"/>
    </row>
    <row r="27" spans="1:9" ht="12.9" customHeight="1">
      <c r="A27" s="679">
        <f t="shared" si="0"/>
        <v>21</v>
      </c>
      <c r="B27" s="174" t="s">
        <v>2080</v>
      </c>
      <c r="C27" s="203"/>
      <c r="D27" s="223"/>
      <c r="E27" s="223"/>
      <c r="F27" s="223"/>
      <c r="G27" s="223"/>
      <c r="H27" s="223"/>
      <c r="I27" s="224"/>
    </row>
    <row r="28" spans="1:9" ht="12.9" customHeight="1">
      <c r="A28" s="679">
        <f t="shared" si="0"/>
        <v>22</v>
      </c>
      <c r="B28" s="174" t="s">
        <v>2077</v>
      </c>
      <c r="C28" s="174"/>
      <c r="D28" s="223"/>
      <c r="E28" s="223"/>
      <c r="F28" s="223"/>
      <c r="G28" s="223"/>
      <c r="H28" s="223"/>
      <c r="I28" s="224"/>
    </row>
    <row r="29" spans="1:9" ht="12.9" customHeight="1">
      <c r="A29" s="679">
        <f t="shared" si="0"/>
        <v>23</v>
      </c>
      <c r="B29" s="174" t="s">
        <v>2078</v>
      </c>
      <c r="C29" s="174"/>
      <c r="D29" s="223"/>
      <c r="E29" s="223"/>
      <c r="F29" s="223"/>
      <c r="G29" s="223"/>
      <c r="H29" s="223"/>
      <c r="I29" s="224"/>
    </row>
    <row r="30" spans="1:9" ht="12.9" customHeight="1">
      <c r="A30" s="679">
        <f t="shared" si="0"/>
        <v>24</v>
      </c>
      <c r="C30" s="174"/>
      <c r="D30" s="223"/>
      <c r="E30" s="223"/>
      <c r="F30" s="223"/>
      <c r="G30" s="223"/>
      <c r="H30" s="223"/>
      <c r="I30" s="224"/>
    </row>
    <row r="31" spans="1:9" ht="12.9" customHeight="1">
      <c r="A31" s="679">
        <f t="shared" si="0"/>
        <v>25</v>
      </c>
      <c r="B31" s="16" t="s">
        <v>2081</v>
      </c>
      <c r="C31" s="223"/>
      <c r="D31" s="223"/>
      <c r="E31" s="223"/>
      <c r="F31" s="223"/>
      <c r="G31" s="223"/>
      <c r="H31" s="223"/>
      <c r="I31" s="224"/>
    </row>
    <row r="32" spans="1:9" ht="12.9" customHeight="1">
      <c r="A32" s="679">
        <f t="shared" si="0"/>
        <v>26</v>
      </c>
      <c r="B32" s="237" t="s">
        <v>2082</v>
      </c>
      <c r="C32" s="237"/>
      <c r="D32" s="237"/>
      <c r="E32" s="237"/>
      <c r="F32" s="237"/>
      <c r="G32" s="237"/>
      <c r="H32" s="237"/>
      <c r="I32" s="28"/>
    </row>
    <row r="33" spans="1:9" ht="12.9" customHeight="1">
      <c r="A33" s="679">
        <f t="shared" si="0"/>
        <v>27</v>
      </c>
      <c r="B33" s="223" t="s">
        <v>2081</v>
      </c>
      <c r="C33" s="223"/>
      <c r="D33" s="223"/>
      <c r="E33" s="223"/>
      <c r="F33" s="223"/>
      <c r="G33" s="223"/>
      <c r="H33" s="223"/>
      <c r="I33" s="224"/>
    </row>
    <row r="34" spans="1:9" ht="12.9" customHeight="1">
      <c r="A34" s="679">
        <f t="shared" si="0"/>
        <v>28</v>
      </c>
      <c r="B34" s="223" t="s">
        <v>2081</v>
      </c>
      <c r="C34" s="223"/>
      <c r="D34" s="223"/>
      <c r="E34" s="223"/>
      <c r="F34" s="223"/>
      <c r="G34" s="223"/>
      <c r="H34" s="223"/>
      <c r="I34" s="224"/>
    </row>
    <row r="35" spans="1:9" ht="12.9" customHeight="1">
      <c r="A35" s="679">
        <f t="shared" si="0"/>
        <v>29</v>
      </c>
      <c r="B35" s="223" t="s">
        <v>2081</v>
      </c>
      <c r="C35" s="223"/>
      <c r="D35" s="223"/>
      <c r="E35" s="223"/>
      <c r="F35" s="223"/>
      <c r="G35" s="223"/>
      <c r="H35" s="223"/>
      <c r="I35" s="224"/>
    </row>
    <row r="36" spans="1:9" ht="12.9" customHeight="1">
      <c r="A36" s="679">
        <f t="shared" si="0"/>
        <v>30</v>
      </c>
      <c r="B36" s="223" t="s">
        <v>2081</v>
      </c>
      <c r="C36" s="223"/>
      <c r="D36" s="223"/>
      <c r="E36" s="223"/>
      <c r="F36" s="223"/>
      <c r="G36" s="223"/>
      <c r="H36" s="223"/>
      <c r="I36" s="224"/>
    </row>
    <row r="37" spans="1:9" ht="12.9" customHeight="1">
      <c r="A37" s="679">
        <f t="shared" si="0"/>
        <v>31</v>
      </c>
      <c r="B37" s="223" t="s">
        <v>2081</v>
      </c>
      <c r="C37" s="223"/>
      <c r="D37" s="223"/>
      <c r="E37" s="223"/>
      <c r="F37" s="223"/>
      <c r="G37" s="223"/>
      <c r="H37" s="223"/>
      <c r="I37" s="224"/>
    </row>
    <row r="38" spans="1:9" ht="12.9" customHeight="1">
      <c r="A38" s="679">
        <f t="shared" si="0"/>
        <v>32</v>
      </c>
      <c r="B38" s="239"/>
      <c r="C38" s="240"/>
      <c r="D38" s="241"/>
      <c r="E38" s="240"/>
      <c r="F38" s="3" t="s">
        <v>1601</v>
      </c>
      <c r="G38" s="4" t="s">
        <v>2</v>
      </c>
      <c r="H38" s="3" t="s">
        <v>2083</v>
      </c>
      <c r="I38" s="3" t="s">
        <v>2083</v>
      </c>
    </row>
    <row r="39" spans="1:9" ht="12.9" customHeight="1">
      <c r="A39" s="679">
        <f t="shared" si="0"/>
        <v>33</v>
      </c>
      <c r="B39" s="25"/>
      <c r="C39" s="241"/>
      <c r="D39" s="241"/>
      <c r="E39" s="241"/>
      <c r="F39" s="4" t="s">
        <v>1602</v>
      </c>
      <c r="G39" s="241" t="s">
        <v>6</v>
      </c>
      <c r="H39" s="4" t="s">
        <v>2084</v>
      </c>
      <c r="I39" s="4" t="s">
        <v>2084</v>
      </c>
    </row>
    <row r="40" spans="1:9" ht="12.9" customHeight="1">
      <c r="A40" s="679">
        <f t="shared" si="0"/>
        <v>34</v>
      </c>
      <c r="B40" s="242" t="s">
        <v>2085</v>
      </c>
      <c r="C40" s="243"/>
      <c r="D40" s="243"/>
      <c r="E40" s="243"/>
      <c r="F40" s="26" t="s">
        <v>11</v>
      </c>
      <c r="G40" s="26" t="s">
        <v>14</v>
      </c>
      <c r="H40" s="26" t="s">
        <v>2059</v>
      </c>
      <c r="I40" s="26" t="s">
        <v>2060</v>
      </c>
    </row>
    <row r="41" spans="1:9" ht="12.9" customHeight="1">
      <c r="A41" s="679">
        <f t="shared" si="0"/>
        <v>35</v>
      </c>
      <c r="B41" s="16" t="s">
        <v>2086</v>
      </c>
      <c r="C41" s="174"/>
      <c r="D41" s="174"/>
      <c r="E41" s="174"/>
      <c r="F41" s="5"/>
      <c r="G41" s="5"/>
      <c r="H41" s="5"/>
      <c r="I41" s="5"/>
    </row>
    <row r="42" spans="1:9" ht="12.9" customHeight="1">
      <c r="A42" s="679">
        <f t="shared" si="0"/>
        <v>36</v>
      </c>
      <c r="B42" s="222" t="s">
        <v>2087</v>
      </c>
      <c r="C42" s="174"/>
      <c r="D42" s="174"/>
      <c r="E42" s="174"/>
      <c r="F42" s="5"/>
      <c r="G42" s="5"/>
      <c r="H42" s="5"/>
      <c r="I42" s="5"/>
    </row>
    <row r="43" spans="1:9">
      <c r="A43" s="679">
        <f t="shared" si="0"/>
        <v>37</v>
      </c>
      <c r="B43" s="222" t="s">
        <v>2088</v>
      </c>
      <c r="C43" s="174"/>
      <c r="D43" s="174"/>
      <c r="E43" s="174"/>
      <c r="F43" s="5"/>
      <c r="G43" s="5"/>
      <c r="H43" s="5"/>
      <c r="I43" s="5"/>
    </row>
    <row r="44" spans="1:9">
      <c r="A44" s="679">
        <f t="shared" si="0"/>
        <v>38</v>
      </c>
      <c r="B44" s="222" t="s">
        <v>2089</v>
      </c>
      <c r="C44" s="174"/>
      <c r="D44" s="174"/>
      <c r="E44" s="174"/>
      <c r="F44" s="5"/>
      <c r="G44" s="5"/>
      <c r="H44" s="5"/>
      <c r="I44" s="5"/>
    </row>
    <row r="45" spans="1:9">
      <c r="A45" s="679">
        <f t="shared" si="0"/>
        <v>39</v>
      </c>
      <c r="B45" s="222" t="s">
        <v>2090</v>
      </c>
      <c r="C45" s="174"/>
      <c r="D45" s="174"/>
      <c r="E45" s="174"/>
      <c r="F45" s="5"/>
      <c r="G45" s="5"/>
      <c r="H45" s="5"/>
      <c r="I45" s="5"/>
    </row>
    <row r="47" spans="1:9">
      <c r="I47" s="553" t="s">
        <v>2274</v>
      </c>
    </row>
  </sheetData>
  <printOptions horizontalCentered="1" verticalCentered="1"/>
  <pageMargins left="0" right="0" top="0" bottom="0" header="0.5" footer="0.5"/>
  <pageSetup scale="85" fitToHeight="0" orientation="landscape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82F8C-5F06-491B-9E46-095DE226AFAF}">
  <sheetPr>
    <pageSetUpPr fitToPage="1"/>
  </sheetPr>
  <dimension ref="A1:L43"/>
  <sheetViews>
    <sheetView topLeftCell="C39" zoomScaleNormal="100" workbookViewId="0">
      <selection activeCell="J46" sqref="J46"/>
    </sheetView>
  </sheetViews>
  <sheetFormatPr defaultColWidth="11.6640625" defaultRowHeight="13.2"/>
  <cols>
    <col min="1" max="1" width="4.6640625" style="249" customWidth="1"/>
    <col min="2" max="2" width="31.6640625" style="249" customWidth="1"/>
    <col min="3" max="5" width="12.6640625" style="249" customWidth="1"/>
    <col min="6" max="6" width="11.6640625" style="249"/>
    <col min="7" max="7" width="10.6640625" style="249" customWidth="1"/>
    <col min="8" max="8" width="25.109375" style="249" customWidth="1"/>
    <col min="9" max="9" width="30.109375" style="249" customWidth="1"/>
    <col min="10" max="16384" width="11.6640625" style="249"/>
  </cols>
  <sheetData>
    <row r="1" spans="1:12" s="670" customFormat="1" ht="21" customHeight="1">
      <c r="A1" s="668" t="s">
        <v>2054</v>
      </c>
      <c r="B1" s="669"/>
      <c r="C1" s="669"/>
      <c r="D1" s="669"/>
      <c r="E1" s="669"/>
      <c r="F1" s="669"/>
      <c r="G1" s="669"/>
      <c r="H1" s="669"/>
      <c r="I1" s="687" t="s">
        <v>2091</v>
      </c>
    </row>
    <row r="2" spans="1:12" s="670" customFormat="1" ht="21" customHeight="1">
      <c r="A2" s="235" t="s">
        <v>2381</v>
      </c>
      <c r="H2" s="671"/>
      <c r="I2" s="688" t="s">
        <v>2431</v>
      </c>
    </row>
    <row r="3" spans="1:12" s="670" customFormat="1" ht="21" customHeight="1">
      <c r="A3" s="235" t="s">
        <v>2382</v>
      </c>
      <c r="I3" s="837" t="s">
        <v>2207</v>
      </c>
    </row>
    <row r="4" spans="1:12" s="670" customFormat="1" ht="21" customHeight="1">
      <c r="A4" s="624" t="s">
        <v>2383</v>
      </c>
      <c r="I4" s="837" t="s">
        <v>2445</v>
      </c>
    </row>
    <row r="5" spans="1:12" s="670" customFormat="1" ht="21" customHeight="1">
      <c r="A5" s="624" t="s">
        <v>2408</v>
      </c>
      <c r="I5" s="689"/>
    </row>
    <row r="6" spans="1:12" s="670" customFormat="1" ht="15" customHeight="1">
      <c r="A6" s="677">
        <v>1</v>
      </c>
      <c r="B6" s="675" t="s">
        <v>2092</v>
      </c>
      <c r="C6" s="675"/>
      <c r="D6" s="675"/>
      <c r="E6" s="675"/>
      <c r="F6" s="675"/>
      <c r="G6" s="675"/>
      <c r="H6" s="675"/>
      <c r="I6" s="676"/>
    </row>
    <row r="7" spans="1:12" ht="15" customHeight="1">
      <c r="A7" s="678">
        <f t="shared" ref="A7:A41" si="0">1+A6</f>
        <v>2</v>
      </c>
      <c r="B7" s="255"/>
      <c r="C7" s="255"/>
      <c r="D7" s="255"/>
      <c r="E7" s="255"/>
      <c r="F7" s="255"/>
      <c r="G7" s="255"/>
      <c r="H7" s="255"/>
      <c r="I7" s="256"/>
      <c r="L7" s="249" t="s">
        <v>94</v>
      </c>
    </row>
    <row r="8" spans="1:12" ht="15" customHeight="1">
      <c r="A8" s="678">
        <f t="shared" si="0"/>
        <v>3</v>
      </c>
      <c r="B8" s="255" t="s">
        <v>2018</v>
      </c>
      <c r="C8" s="257">
        <v>176848</v>
      </c>
      <c r="D8" s="255" t="s">
        <v>2196</v>
      </c>
      <c r="E8" s="255"/>
      <c r="F8" s="255"/>
      <c r="G8" s="255"/>
      <c r="H8" s="255"/>
      <c r="I8" s="256"/>
    </row>
    <row r="9" spans="1:12" ht="15" customHeight="1">
      <c r="A9" s="678">
        <f t="shared" si="0"/>
        <v>4</v>
      </c>
      <c r="B9" s="255" t="s">
        <v>2019</v>
      </c>
      <c r="C9" s="257">
        <v>49517</v>
      </c>
      <c r="D9" s="255" t="s">
        <v>2181</v>
      </c>
      <c r="E9" s="255"/>
      <c r="F9" s="255"/>
      <c r="G9" s="255"/>
      <c r="H9" s="255"/>
      <c r="I9" s="256"/>
    </row>
    <row r="10" spans="1:12" ht="15" customHeight="1">
      <c r="A10" s="678">
        <f t="shared" si="0"/>
        <v>5</v>
      </c>
      <c r="B10" s="255" t="s">
        <v>50</v>
      </c>
      <c r="C10" s="257">
        <v>10000</v>
      </c>
      <c r="D10" s="255" t="s">
        <v>2188</v>
      </c>
      <c r="E10" s="255"/>
      <c r="F10" s="255"/>
      <c r="G10" s="255"/>
      <c r="H10" s="255"/>
      <c r="I10" s="256"/>
    </row>
    <row r="11" spans="1:12" ht="15" customHeight="1">
      <c r="A11" s="678">
        <f t="shared" si="0"/>
        <v>6</v>
      </c>
      <c r="B11" s="255" t="s">
        <v>51</v>
      </c>
      <c r="C11" s="260">
        <v>30000</v>
      </c>
      <c r="D11" s="255" t="s">
        <v>2185</v>
      </c>
      <c r="E11" s="255"/>
      <c r="F11" s="255"/>
      <c r="G11" s="255"/>
      <c r="H11" s="255"/>
      <c r="I11" s="256"/>
    </row>
    <row r="12" spans="1:12" ht="15" customHeight="1">
      <c r="A12" s="678">
        <f t="shared" si="0"/>
        <v>7</v>
      </c>
      <c r="B12" s="255" t="s">
        <v>52</v>
      </c>
      <c r="C12" s="260">
        <v>5000</v>
      </c>
      <c r="D12" s="255" t="s">
        <v>2186</v>
      </c>
      <c r="E12" s="255"/>
      <c r="F12" s="255"/>
      <c r="G12" s="255"/>
      <c r="H12" s="255"/>
      <c r="I12" s="256"/>
    </row>
    <row r="13" spans="1:12" ht="15" customHeight="1">
      <c r="A13" s="678">
        <f t="shared" si="0"/>
        <v>8</v>
      </c>
      <c r="B13" s="255" t="s">
        <v>2124</v>
      </c>
      <c r="C13" s="263">
        <v>0</v>
      </c>
      <c r="D13" s="255"/>
      <c r="E13" s="255"/>
      <c r="F13" s="255"/>
      <c r="G13" s="255"/>
      <c r="H13" s="255"/>
      <c r="I13" s="256"/>
    </row>
    <row r="14" spans="1:12" ht="15" customHeight="1">
      <c r="A14" s="678">
        <f t="shared" si="0"/>
        <v>9</v>
      </c>
      <c r="B14" s="255" t="s">
        <v>56</v>
      </c>
      <c r="C14" s="263">
        <v>0</v>
      </c>
      <c r="D14" s="255"/>
      <c r="E14" s="255"/>
      <c r="F14" s="255"/>
      <c r="G14" s="255"/>
      <c r="H14" s="255"/>
      <c r="I14" s="256"/>
    </row>
    <row r="15" spans="1:12" ht="15" customHeight="1">
      <c r="A15" s="678">
        <f t="shared" si="0"/>
        <v>10</v>
      </c>
      <c r="B15" s="255" t="s">
        <v>61</v>
      </c>
      <c r="C15" s="263">
        <v>0</v>
      </c>
      <c r="D15" s="255"/>
      <c r="E15" s="255"/>
      <c r="F15" s="255"/>
      <c r="G15" s="255"/>
      <c r="H15" s="255"/>
      <c r="I15" s="256"/>
    </row>
    <row r="16" spans="1:12" ht="15" customHeight="1" thickBot="1">
      <c r="A16" s="678">
        <f t="shared" si="0"/>
        <v>11</v>
      </c>
      <c r="B16" s="261" t="s">
        <v>1580</v>
      </c>
      <c r="C16" s="691">
        <f>SUM(C8:C15)</f>
        <v>271365</v>
      </c>
      <c r="D16" s="255"/>
      <c r="E16" s="255"/>
      <c r="F16" s="255"/>
      <c r="G16" s="255"/>
      <c r="H16" s="255"/>
      <c r="I16" s="256"/>
    </row>
    <row r="17" spans="1:9" ht="15" customHeight="1" thickTop="1">
      <c r="A17" s="678">
        <f t="shared" si="0"/>
        <v>12</v>
      </c>
      <c r="B17" s="255"/>
      <c r="C17" s="255"/>
      <c r="D17" s="255"/>
      <c r="E17" s="255"/>
      <c r="F17" s="255"/>
      <c r="G17" s="255"/>
      <c r="H17" s="255"/>
      <c r="I17" s="256"/>
    </row>
    <row r="18" spans="1:9" ht="15" customHeight="1">
      <c r="A18" s="678">
        <f t="shared" si="0"/>
        <v>13</v>
      </c>
      <c r="B18" s="255"/>
      <c r="C18" s="255"/>
      <c r="D18" s="255"/>
      <c r="E18" s="255"/>
      <c r="F18" s="255"/>
      <c r="G18" s="255"/>
      <c r="H18" s="255"/>
      <c r="I18" s="256"/>
    </row>
    <row r="19" spans="1:9" ht="15" customHeight="1">
      <c r="A19" s="678">
        <f t="shared" si="0"/>
        <v>14</v>
      </c>
      <c r="B19" s="255"/>
      <c r="C19" s="255"/>
      <c r="D19" s="255"/>
      <c r="E19" s="255"/>
      <c r="F19" s="255"/>
      <c r="G19" s="255"/>
      <c r="H19" s="255"/>
      <c r="I19" s="256"/>
    </row>
    <row r="20" spans="1:9" ht="15" customHeight="1">
      <c r="A20" s="678">
        <f t="shared" si="0"/>
        <v>15</v>
      </c>
      <c r="B20" s="255"/>
      <c r="C20" s="255"/>
      <c r="D20" s="255"/>
      <c r="E20" s="255"/>
      <c r="F20" s="255"/>
      <c r="G20" s="255"/>
      <c r="H20" s="255"/>
      <c r="I20" s="256"/>
    </row>
    <row r="21" spans="1:9" ht="15" customHeight="1">
      <c r="A21" s="678">
        <f t="shared" si="0"/>
        <v>16</v>
      </c>
      <c r="B21" s="255"/>
      <c r="C21" s="255"/>
      <c r="D21" s="255"/>
      <c r="E21" s="255"/>
      <c r="F21" s="255"/>
      <c r="G21" s="255"/>
      <c r="H21" s="255"/>
      <c r="I21" s="256"/>
    </row>
    <row r="22" spans="1:9" ht="15" customHeight="1">
      <c r="A22" s="678">
        <f t="shared" si="0"/>
        <v>17</v>
      </c>
      <c r="B22" s="255"/>
      <c r="C22" s="255"/>
      <c r="D22" s="255"/>
      <c r="E22" s="255"/>
      <c r="F22" s="255"/>
      <c r="G22" s="255"/>
      <c r="H22" s="255"/>
      <c r="I22" s="256"/>
    </row>
    <row r="23" spans="1:9" ht="15" customHeight="1">
      <c r="A23" s="678">
        <f t="shared" si="0"/>
        <v>18</v>
      </c>
      <c r="B23" s="255"/>
      <c r="C23" s="255"/>
      <c r="D23" s="255"/>
      <c r="E23" s="255"/>
      <c r="F23" s="255"/>
      <c r="G23" s="255"/>
      <c r="H23" s="255"/>
      <c r="I23" s="256"/>
    </row>
    <row r="24" spans="1:9" ht="15" customHeight="1">
      <c r="A24" s="678">
        <f t="shared" si="0"/>
        <v>19</v>
      </c>
      <c r="B24" s="255"/>
      <c r="C24" s="255"/>
      <c r="D24" s="255"/>
      <c r="E24" s="255"/>
      <c r="F24" s="255"/>
      <c r="G24" s="255"/>
      <c r="H24" s="255"/>
      <c r="I24" s="256"/>
    </row>
    <row r="25" spans="1:9" ht="15" customHeight="1">
      <c r="A25" s="678">
        <f t="shared" si="0"/>
        <v>20</v>
      </c>
      <c r="B25" s="255"/>
      <c r="C25" s="255"/>
      <c r="D25" s="255"/>
      <c r="E25" s="255"/>
      <c r="F25" s="255"/>
      <c r="G25" s="255"/>
      <c r="H25" s="255"/>
      <c r="I25" s="256"/>
    </row>
    <row r="26" spans="1:9" ht="15" customHeight="1">
      <c r="A26" s="678">
        <f t="shared" si="0"/>
        <v>21</v>
      </c>
      <c r="B26" s="255"/>
      <c r="C26" s="255"/>
      <c r="D26" s="255"/>
      <c r="E26" s="255"/>
      <c r="F26" s="255"/>
      <c r="G26" s="255"/>
      <c r="H26" s="255"/>
      <c r="I26" s="256"/>
    </row>
    <row r="27" spans="1:9" ht="15" customHeight="1">
      <c r="A27" s="678">
        <f t="shared" si="0"/>
        <v>22</v>
      </c>
      <c r="B27" s="255"/>
      <c r="C27" s="255"/>
      <c r="D27" s="255"/>
      <c r="E27" s="255"/>
      <c r="F27" s="255"/>
      <c r="G27" s="255"/>
      <c r="H27" s="255"/>
      <c r="I27" s="256"/>
    </row>
    <row r="28" spans="1:9" ht="15" customHeight="1">
      <c r="A28" s="678">
        <f t="shared" si="0"/>
        <v>23</v>
      </c>
      <c r="B28" s="255"/>
      <c r="C28" s="255"/>
      <c r="D28" s="255"/>
      <c r="E28" s="255"/>
      <c r="F28" s="255"/>
      <c r="G28" s="255"/>
      <c r="H28" s="255"/>
      <c r="I28" s="256"/>
    </row>
    <row r="29" spans="1:9" ht="15" customHeight="1">
      <c r="A29" s="678">
        <f t="shared" si="0"/>
        <v>24</v>
      </c>
      <c r="B29" s="255"/>
      <c r="C29" s="255"/>
      <c r="D29" s="255"/>
      <c r="E29" s="255"/>
      <c r="F29" s="255"/>
      <c r="G29" s="255"/>
      <c r="H29" s="255"/>
      <c r="I29" s="256"/>
    </row>
    <row r="30" spans="1:9" ht="15" customHeight="1">
      <c r="A30" s="678">
        <f t="shared" si="0"/>
        <v>25</v>
      </c>
      <c r="B30" s="255"/>
      <c r="C30" s="255"/>
      <c r="D30" s="255"/>
      <c r="E30" s="255"/>
      <c r="F30" s="255"/>
      <c r="G30" s="255"/>
      <c r="H30" s="255"/>
      <c r="I30" s="256"/>
    </row>
    <row r="31" spans="1:9" ht="15" customHeight="1">
      <c r="A31" s="678">
        <f t="shared" si="0"/>
        <v>26</v>
      </c>
      <c r="B31" s="255"/>
      <c r="C31" s="255"/>
      <c r="D31" s="255"/>
      <c r="E31" s="255"/>
      <c r="F31" s="255"/>
      <c r="G31" s="255"/>
      <c r="H31" s="255"/>
      <c r="I31" s="256"/>
    </row>
    <row r="32" spans="1:9" ht="15" customHeight="1">
      <c r="A32" s="678">
        <f t="shared" si="0"/>
        <v>27</v>
      </c>
      <c r="B32" s="255"/>
      <c r="C32" s="255"/>
      <c r="D32" s="255"/>
      <c r="E32" s="255"/>
      <c r="F32" s="255"/>
      <c r="G32" s="255"/>
      <c r="H32" s="255"/>
      <c r="I32" s="256"/>
    </row>
    <row r="33" spans="1:9" ht="15" customHeight="1">
      <c r="A33" s="678">
        <f t="shared" si="0"/>
        <v>28</v>
      </c>
      <c r="B33" s="255"/>
      <c r="C33" s="255"/>
      <c r="D33" s="255"/>
      <c r="E33" s="255"/>
      <c r="F33" s="255"/>
      <c r="G33" s="255"/>
      <c r="H33" s="255"/>
      <c r="I33" s="256"/>
    </row>
    <row r="34" spans="1:9" ht="15" customHeight="1">
      <c r="A34" s="678">
        <f t="shared" si="0"/>
        <v>29</v>
      </c>
      <c r="B34" s="255"/>
      <c r="C34" s="255"/>
      <c r="D34" s="255"/>
      <c r="E34" s="255"/>
      <c r="F34" s="255"/>
      <c r="G34" s="255"/>
      <c r="H34" s="255"/>
      <c r="I34" s="256"/>
    </row>
    <row r="35" spans="1:9" ht="15" customHeight="1">
      <c r="A35" s="678">
        <f t="shared" si="0"/>
        <v>30</v>
      </c>
      <c r="B35" s="255"/>
      <c r="C35" s="255"/>
      <c r="D35" s="255"/>
      <c r="E35" s="255"/>
      <c r="F35" s="255"/>
      <c r="G35" s="255"/>
      <c r="H35" s="255"/>
      <c r="I35" s="256"/>
    </row>
    <row r="36" spans="1:9" ht="15" customHeight="1">
      <c r="A36" s="678">
        <f t="shared" si="0"/>
        <v>31</v>
      </c>
      <c r="B36" s="255"/>
      <c r="C36" s="255"/>
      <c r="D36" s="255"/>
      <c r="E36" s="255"/>
      <c r="F36" s="255"/>
      <c r="G36" s="255"/>
      <c r="H36" s="255"/>
      <c r="I36" s="256"/>
    </row>
    <row r="37" spans="1:9" ht="15" customHeight="1">
      <c r="A37" s="678">
        <f t="shared" si="0"/>
        <v>32</v>
      </c>
      <c r="B37" s="255"/>
      <c r="C37" s="255"/>
      <c r="D37" s="255"/>
      <c r="E37" s="255"/>
      <c r="F37" s="255"/>
      <c r="G37" s="255"/>
      <c r="H37" s="255"/>
      <c r="I37" s="256"/>
    </row>
    <row r="38" spans="1:9" ht="15" customHeight="1">
      <c r="A38" s="678">
        <f t="shared" si="0"/>
        <v>33</v>
      </c>
      <c r="B38" s="255"/>
      <c r="C38" s="255"/>
      <c r="D38" s="255"/>
      <c r="E38" s="255"/>
      <c r="F38" s="255"/>
      <c r="G38" s="255"/>
      <c r="H38" s="255"/>
      <c r="I38" s="256"/>
    </row>
    <row r="39" spans="1:9" ht="15" customHeight="1">
      <c r="A39" s="678">
        <f t="shared" si="0"/>
        <v>34</v>
      </c>
      <c r="B39" s="255"/>
      <c r="C39" s="255"/>
      <c r="D39" s="255"/>
      <c r="E39" s="255"/>
      <c r="F39" s="255"/>
      <c r="G39" s="255"/>
      <c r="H39" s="255"/>
      <c r="I39" s="256"/>
    </row>
    <row r="40" spans="1:9" ht="15" customHeight="1">
      <c r="A40" s="678">
        <f t="shared" si="0"/>
        <v>35</v>
      </c>
      <c r="B40" s="255"/>
      <c r="C40" s="255"/>
      <c r="D40" s="255"/>
      <c r="E40" s="255"/>
      <c r="F40" s="255"/>
      <c r="G40" s="255"/>
      <c r="H40" s="255"/>
      <c r="I40" s="256"/>
    </row>
    <row r="41" spans="1:9" ht="15" customHeight="1">
      <c r="A41" s="678">
        <f t="shared" si="0"/>
        <v>36</v>
      </c>
      <c r="B41" s="255"/>
      <c r="C41" s="255"/>
      <c r="D41" s="255"/>
      <c r="E41" s="255"/>
      <c r="F41" s="255"/>
      <c r="G41" s="255"/>
      <c r="H41" s="255"/>
      <c r="I41" s="256"/>
    </row>
    <row r="43" spans="1:9">
      <c r="I43" s="856" t="s">
        <v>2275</v>
      </c>
    </row>
  </sheetData>
  <printOptions horizontalCentered="1" verticalCentered="1"/>
  <pageMargins left="0" right="0" top="0" bottom="0" header="0.5" footer="0.5"/>
  <pageSetup scale="91" fitToHeight="0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FE656-B563-4D2A-AEAB-CD9BF9A5EA67}">
  <sheetPr>
    <pageSetUpPr fitToPage="1"/>
  </sheetPr>
  <dimension ref="A1:I45"/>
  <sheetViews>
    <sheetView topLeftCell="C12" zoomScaleNormal="100" workbookViewId="0">
      <selection activeCell="D16" sqref="D16:D18"/>
    </sheetView>
  </sheetViews>
  <sheetFormatPr defaultColWidth="11.6640625" defaultRowHeight="13.2"/>
  <cols>
    <col min="1" max="1" width="4.6640625" style="1" customWidth="1"/>
    <col min="2" max="2" width="51.109375" style="1" customWidth="1"/>
    <col min="3" max="9" width="17.6640625" style="1" customWidth="1"/>
    <col min="10" max="16384" width="11.6640625" style="1"/>
  </cols>
  <sheetData>
    <row r="1" spans="1:9" s="24" customFormat="1" ht="21" customHeight="1">
      <c r="A1" s="234" t="s">
        <v>2054</v>
      </c>
      <c r="B1" s="620"/>
      <c r="C1" s="620"/>
      <c r="D1" s="620"/>
      <c r="E1" s="620"/>
      <c r="F1" s="620"/>
      <c r="G1" s="620"/>
      <c r="H1" s="620"/>
      <c r="I1" s="692" t="s">
        <v>2055</v>
      </c>
    </row>
    <row r="2" spans="1:9" s="24" customFormat="1" ht="21" customHeight="1">
      <c r="A2" s="235" t="s">
        <v>2381</v>
      </c>
      <c r="H2" s="546"/>
      <c r="I2" s="693" t="s">
        <v>2431</v>
      </c>
    </row>
    <row r="3" spans="1:9" s="24" customFormat="1" ht="21" customHeight="1">
      <c r="A3" s="235" t="s">
        <v>2382</v>
      </c>
      <c r="H3" s="24" t="s">
        <v>2207</v>
      </c>
      <c r="I3" s="634"/>
    </row>
    <row r="4" spans="1:9" s="24" customFormat="1" ht="21" customHeight="1">
      <c r="A4" s="624" t="s">
        <v>2383</v>
      </c>
      <c r="H4" s="24" t="s">
        <v>2445</v>
      </c>
      <c r="I4" s="634"/>
    </row>
    <row r="5" spans="1:9" s="24" customFormat="1" ht="21" customHeight="1">
      <c r="A5" s="624" t="s">
        <v>2409</v>
      </c>
      <c r="B5" s="634"/>
      <c r="C5" s="378" t="s">
        <v>2</v>
      </c>
      <c r="D5" s="378" t="s">
        <v>1905</v>
      </c>
      <c r="E5" s="378" t="s">
        <v>2056</v>
      </c>
      <c r="F5" s="378" t="s">
        <v>2057</v>
      </c>
      <c r="G5" s="378" t="s">
        <v>1905</v>
      </c>
      <c r="H5" s="378" t="s">
        <v>2056</v>
      </c>
      <c r="I5" s="378" t="s">
        <v>2057</v>
      </c>
    </row>
    <row r="6" spans="1:9" s="24" customFormat="1" ht="21" customHeight="1">
      <c r="A6" s="656"/>
      <c r="B6" s="657"/>
      <c r="C6" s="379" t="s">
        <v>6</v>
      </c>
      <c r="D6" s="379" t="s">
        <v>2058</v>
      </c>
      <c r="E6" s="379" t="s">
        <v>2058</v>
      </c>
      <c r="F6" s="379" t="s">
        <v>2058</v>
      </c>
      <c r="G6" s="379" t="s">
        <v>2058</v>
      </c>
      <c r="H6" s="379" t="s">
        <v>2058</v>
      </c>
      <c r="I6" s="379" t="s">
        <v>2058</v>
      </c>
    </row>
    <row r="7" spans="1:9" s="24" customFormat="1" ht="21" customHeight="1">
      <c r="A7" s="658"/>
      <c r="B7" s="659" t="s">
        <v>1959</v>
      </c>
      <c r="C7" s="398" t="s">
        <v>14</v>
      </c>
      <c r="D7" s="398" t="s">
        <v>2059</v>
      </c>
      <c r="E7" s="398" t="s">
        <v>2059</v>
      </c>
      <c r="F7" s="398" t="s">
        <v>2059</v>
      </c>
      <c r="G7" s="398" t="s">
        <v>2060</v>
      </c>
      <c r="H7" s="398" t="s">
        <v>2060</v>
      </c>
      <c r="I7" s="398" t="s">
        <v>2060</v>
      </c>
    </row>
    <row r="8" spans="1:9" ht="18" customHeight="1">
      <c r="A8" s="168">
        <v>1</v>
      </c>
      <c r="B8" s="5" t="s">
        <v>15</v>
      </c>
      <c r="C8" s="315"/>
      <c r="D8" s="315">
        <v>143969</v>
      </c>
      <c r="E8" s="315">
        <f>D8*2.24%</f>
        <v>3224.9056000000005</v>
      </c>
      <c r="F8" s="315"/>
      <c r="G8" s="315"/>
      <c r="H8" s="315"/>
      <c r="I8" s="315"/>
    </row>
    <row r="9" spans="1:9" ht="18" customHeight="1">
      <c r="A9" s="680">
        <f t="shared" ref="A9:A38" si="0">1+A8</f>
        <v>2</v>
      </c>
      <c r="B9" s="185" t="s">
        <v>16</v>
      </c>
      <c r="C9" s="316"/>
      <c r="D9" s="316"/>
      <c r="E9" s="316"/>
      <c r="F9" s="316"/>
      <c r="G9" s="316"/>
      <c r="H9" s="316"/>
      <c r="I9" s="316"/>
    </row>
    <row r="10" spans="1:9" ht="18" customHeight="1">
      <c r="A10" s="680">
        <f t="shared" si="0"/>
        <v>3</v>
      </c>
      <c r="B10" s="185" t="s">
        <v>17</v>
      </c>
      <c r="C10" s="315"/>
      <c r="D10" s="315"/>
      <c r="E10" s="315"/>
      <c r="F10" s="315"/>
      <c r="G10" s="315"/>
      <c r="H10" s="315"/>
      <c r="I10" s="315"/>
    </row>
    <row r="11" spans="1:9" ht="18" customHeight="1">
      <c r="A11" s="680">
        <f t="shared" si="0"/>
        <v>4</v>
      </c>
      <c r="B11" s="185" t="s">
        <v>1962</v>
      </c>
      <c r="C11" s="315"/>
      <c r="D11" s="315"/>
      <c r="E11" s="315"/>
      <c r="F11" s="315"/>
      <c r="G11" s="315"/>
      <c r="H11" s="315"/>
      <c r="I11" s="315"/>
    </row>
    <row r="12" spans="1:9" ht="18" customHeight="1">
      <c r="A12" s="680">
        <f t="shared" si="0"/>
        <v>5</v>
      </c>
      <c r="B12" s="185" t="s">
        <v>1963</v>
      </c>
      <c r="C12" s="315"/>
      <c r="D12" s="315"/>
      <c r="E12" s="315"/>
      <c r="F12" s="315"/>
      <c r="G12" s="315"/>
      <c r="H12" s="315"/>
      <c r="I12" s="315"/>
    </row>
    <row r="13" spans="1:9" ht="18" customHeight="1" thickBot="1">
      <c r="A13" s="681">
        <f>1+A12</f>
        <v>6</v>
      </c>
      <c r="B13" s="228" t="s">
        <v>35</v>
      </c>
      <c r="C13" s="626"/>
      <c r="D13" s="626"/>
      <c r="E13" s="626"/>
      <c r="F13" s="626"/>
      <c r="G13" s="626"/>
      <c r="H13" s="626"/>
      <c r="I13" s="626"/>
    </row>
    <row r="14" spans="1:9" s="24" customFormat="1" ht="18" customHeight="1" thickTop="1">
      <c r="A14" s="684">
        <f t="shared" si="0"/>
        <v>7</v>
      </c>
      <c r="B14" s="635" t="s">
        <v>36</v>
      </c>
      <c r="C14" s="371">
        <f t="shared" ref="C14:I14" si="1">SUM(C8:C13)</f>
        <v>0</v>
      </c>
      <c r="D14" s="371">
        <f t="shared" si="1"/>
        <v>143969</v>
      </c>
      <c r="E14" s="371">
        <f t="shared" si="1"/>
        <v>3224.9056000000005</v>
      </c>
      <c r="F14" s="371">
        <f t="shared" si="1"/>
        <v>0</v>
      </c>
      <c r="G14" s="371">
        <f t="shared" si="1"/>
        <v>0</v>
      </c>
      <c r="H14" s="371">
        <f t="shared" si="1"/>
        <v>0</v>
      </c>
      <c r="I14" s="371">
        <f t="shared" si="1"/>
        <v>0</v>
      </c>
    </row>
    <row r="15" spans="1:9" ht="18" customHeight="1">
      <c r="A15" s="680">
        <f t="shared" si="0"/>
        <v>8</v>
      </c>
      <c r="B15" s="185" t="s">
        <v>80</v>
      </c>
      <c r="C15" s="316"/>
      <c r="D15" s="316"/>
      <c r="E15" s="316"/>
      <c r="F15" s="316"/>
      <c r="G15" s="316"/>
      <c r="H15" s="316"/>
      <c r="I15" s="316"/>
    </row>
    <row r="16" spans="1:9" ht="18" customHeight="1">
      <c r="A16" s="680">
        <f t="shared" si="0"/>
        <v>9</v>
      </c>
      <c r="B16" s="185" t="s">
        <v>1964</v>
      </c>
      <c r="C16" s="315"/>
      <c r="D16" s="315">
        <v>112476</v>
      </c>
      <c r="E16" s="315">
        <f>D16*2.24%</f>
        <v>2519.4624000000003</v>
      </c>
      <c r="F16" s="315"/>
      <c r="G16" s="315"/>
      <c r="H16" s="315"/>
      <c r="I16" s="315"/>
    </row>
    <row r="17" spans="1:9" ht="18" customHeight="1">
      <c r="A17" s="680">
        <f t="shared" si="0"/>
        <v>10</v>
      </c>
      <c r="B17" s="185" t="s">
        <v>1764</v>
      </c>
      <c r="C17" s="315"/>
      <c r="D17" s="315"/>
      <c r="E17" s="315"/>
      <c r="F17" s="315"/>
      <c r="G17" s="315"/>
      <c r="H17" s="315"/>
      <c r="I17" s="315"/>
    </row>
    <row r="18" spans="1:9" ht="18" customHeight="1">
      <c r="A18" s="680">
        <f t="shared" si="0"/>
        <v>11</v>
      </c>
      <c r="B18" s="185" t="s">
        <v>1767</v>
      </c>
      <c r="C18" s="315"/>
      <c r="D18" s="315">
        <v>31493</v>
      </c>
      <c r="E18" s="315">
        <f>D18*2.24%</f>
        <v>705.44320000000005</v>
      </c>
      <c r="F18" s="315"/>
      <c r="G18" s="315"/>
      <c r="H18" s="315"/>
      <c r="I18" s="315"/>
    </row>
    <row r="19" spans="1:9" s="24" customFormat="1" ht="18" customHeight="1">
      <c r="A19" s="684">
        <f t="shared" si="0"/>
        <v>12</v>
      </c>
      <c r="B19" s="635" t="s">
        <v>48</v>
      </c>
      <c r="C19" s="371">
        <f t="shared" ref="C19:I19" si="2">SUM(C16:C18)</f>
        <v>0</v>
      </c>
      <c r="D19" s="371">
        <f t="shared" si="2"/>
        <v>143969</v>
      </c>
      <c r="E19" s="371">
        <f t="shared" si="2"/>
        <v>3224.9056000000005</v>
      </c>
      <c r="F19" s="371">
        <f t="shared" si="2"/>
        <v>0</v>
      </c>
      <c r="G19" s="371">
        <f t="shared" si="2"/>
        <v>0</v>
      </c>
      <c r="H19" s="371">
        <f t="shared" si="2"/>
        <v>0</v>
      </c>
      <c r="I19" s="371">
        <f t="shared" si="2"/>
        <v>0</v>
      </c>
    </row>
    <row r="20" spans="1:9" ht="18" customHeight="1">
      <c r="A20" s="680">
        <f t="shared" si="0"/>
        <v>13</v>
      </c>
      <c r="B20" s="185" t="s">
        <v>1965</v>
      </c>
      <c r="C20" s="315"/>
      <c r="D20" s="315">
        <v>0</v>
      </c>
      <c r="E20" s="315">
        <f>D20*2.25%</f>
        <v>0</v>
      </c>
      <c r="F20" s="315"/>
      <c r="G20" s="315"/>
      <c r="H20" s="315"/>
      <c r="I20" s="315"/>
    </row>
    <row r="21" spans="1:9" ht="18" customHeight="1">
      <c r="A21" s="680">
        <f t="shared" si="0"/>
        <v>14</v>
      </c>
      <c r="B21" s="185" t="s">
        <v>1966</v>
      </c>
      <c r="C21" s="315"/>
      <c r="D21" s="315">
        <v>0</v>
      </c>
      <c r="E21" s="315">
        <f>D21*2.25%</f>
        <v>0</v>
      </c>
      <c r="F21" s="315"/>
      <c r="G21" s="315"/>
      <c r="H21" s="315"/>
      <c r="I21" s="315"/>
    </row>
    <row r="22" spans="1:9" ht="18" customHeight="1">
      <c r="A22" s="680">
        <f t="shared" si="0"/>
        <v>15</v>
      </c>
      <c r="B22" s="185" t="s">
        <v>1967</v>
      </c>
      <c r="C22" s="315"/>
      <c r="D22" s="315">
        <v>0</v>
      </c>
      <c r="E22" s="315">
        <f>D22*2.25%</f>
        <v>0</v>
      </c>
      <c r="F22" s="315"/>
      <c r="G22" s="315"/>
      <c r="H22" s="315"/>
      <c r="I22" s="315"/>
    </row>
    <row r="23" spans="1:9" s="24" customFormat="1" ht="18" customHeight="1">
      <c r="A23" s="684">
        <f t="shared" si="0"/>
        <v>16</v>
      </c>
      <c r="B23" s="635" t="s">
        <v>53</v>
      </c>
      <c r="C23" s="371">
        <f t="shared" ref="C23:I23" si="3">SUM(C20:C22)</f>
        <v>0</v>
      </c>
      <c r="D23" s="371">
        <f t="shared" si="3"/>
        <v>0</v>
      </c>
      <c r="E23" s="371">
        <f t="shared" si="3"/>
        <v>0</v>
      </c>
      <c r="F23" s="371">
        <f t="shared" si="3"/>
        <v>0</v>
      </c>
      <c r="G23" s="371">
        <f t="shared" si="3"/>
        <v>0</v>
      </c>
      <c r="H23" s="371">
        <f t="shared" si="3"/>
        <v>0</v>
      </c>
      <c r="I23" s="371">
        <f t="shared" si="3"/>
        <v>0</v>
      </c>
    </row>
    <row r="24" spans="1:9" ht="18" customHeight="1">
      <c r="A24" s="680">
        <f t="shared" si="0"/>
        <v>17</v>
      </c>
      <c r="B24" s="185" t="s">
        <v>54</v>
      </c>
      <c r="C24" s="315"/>
      <c r="D24" s="315">
        <v>0</v>
      </c>
      <c r="E24" s="315">
        <f>D24*2.25%</f>
        <v>0</v>
      </c>
      <c r="F24" s="315"/>
      <c r="G24" s="315"/>
      <c r="H24" s="315"/>
      <c r="I24" s="315"/>
    </row>
    <row r="25" spans="1:9" ht="18" customHeight="1">
      <c r="A25" s="680">
        <f t="shared" si="0"/>
        <v>18</v>
      </c>
      <c r="B25" s="185" t="s">
        <v>1968</v>
      </c>
      <c r="C25" s="315"/>
      <c r="D25" s="315"/>
      <c r="E25" s="315"/>
      <c r="F25" s="315"/>
      <c r="G25" s="315"/>
      <c r="H25" s="315"/>
      <c r="I25" s="315"/>
    </row>
    <row r="26" spans="1:9" ht="18" customHeight="1">
      <c r="A26" s="680">
        <f t="shared" si="0"/>
        <v>19</v>
      </c>
      <c r="B26" s="185" t="s">
        <v>1969</v>
      </c>
      <c r="C26" s="315"/>
      <c r="D26" s="315"/>
      <c r="E26" s="315"/>
      <c r="F26" s="315"/>
      <c r="G26" s="315"/>
      <c r="H26" s="315"/>
      <c r="I26" s="315"/>
    </row>
    <row r="27" spans="1:9" ht="18" customHeight="1">
      <c r="A27" s="680">
        <f t="shared" si="0"/>
        <v>20</v>
      </c>
      <c r="B27" s="185" t="s">
        <v>1755</v>
      </c>
      <c r="C27" s="315"/>
      <c r="D27" s="315"/>
      <c r="E27" s="315"/>
      <c r="F27" s="315"/>
      <c r="G27" s="315"/>
      <c r="H27" s="315"/>
      <c r="I27" s="315"/>
    </row>
    <row r="28" spans="1:9" s="24" customFormat="1" ht="18" customHeight="1">
      <c r="A28" s="684">
        <f t="shared" si="0"/>
        <v>21</v>
      </c>
      <c r="B28" s="635" t="s">
        <v>59</v>
      </c>
      <c r="C28" s="371">
        <f t="shared" ref="C28:I28" si="4">SUM(C25:C27)</f>
        <v>0</v>
      </c>
      <c r="D28" s="371">
        <f t="shared" si="4"/>
        <v>0</v>
      </c>
      <c r="E28" s="371">
        <f t="shared" si="4"/>
        <v>0</v>
      </c>
      <c r="F28" s="371">
        <f t="shared" si="4"/>
        <v>0</v>
      </c>
      <c r="G28" s="371">
        <f t="shared" si="4"/>
        <v>0</v>
      </c>
      <c r="H28" s="371">
        <f t="shared" si="4"/>
        <v>0</v>
      </c>
      <c r="I28" s="371">
        <f t="shared" si="4"/>
        <v>0</v>
      </c>
    </row>
    <row r="29" spans="1:9" ht="18" customHeight="1">
      <c r="A29" s="680">
        <f t="shared" si="0"/>
        <v>22</v>
      </c>
      <c r="B29" s="230" t="s">
        <v>1970</v>
      </c>
      <c r="C29" s="315"/>
      <c r="D29" s="315">
        <v>0</v>
      </c>
      <c r="E29" s="315">
        <f>D29*2.25%</f>
        <v>0</v>
      </c>
      <c r="F29" s="315"/>
      <c r="G29" s="315"/>
      <c r="H29" s="315"/>
      <c r="I29" s="315"/>
    </row>
    <row r="30" spans="1:9" ht="18" customHeight="1">
      <c r="A30" s="680">
        <f t="shared" si="0"/>
        <v>23</v>
      </c>
      <c r="B30" s="185" t="s">
        <v>1971</v>
      </c>
      <c r="C30" s="315"/>
      <c r="D30" s="315"/>
      <c r="E30" s="315"/>
      <c r="F30" s="315"/>
      <c r="G30" s="315"/>
      <c r="H30" s="315"/>
      <c r="I30" s="315"/>
    </row>
    <row r="31" spans="1:9" s="24" customFormat="1" ht="18" customHeight="1">
      <c r="A31" s="684">
        <f t="shared" si="0"/>
        <v>24</v>
      </c>
      <c r="B31" s="635" t="s">
        <v>93</v>
      </c>
      <c r="C31" s="371">
        <f t="shared" ref="C31:H31" si="5">SUM(C29:C30)</f>
        <v>0</v>
      </c>
      <c r="D31" s="371">
        <f t="shared" si="5"/>
        <v>0</v>
      </c>
      <c r="E31" s="371">
        <f t="shared" si="5"/>
        <v>0</v>
      </c>
      <c r="F31" s="371">
        <f t="shared" si="5"/>
        <v>0</v>
      </c>
      <c r="G31" s="371">
        <f t="shared" si="5"/>
        <v>0</v>
      </c>
      <c r="H31" s="371">
        <f t="shared" si="5"/>
        <v>0</v>
      </c>
      <c r="I31" s="371">
        <f>SUM(I29:I30)</f>
        <v>0</v>
      </c>
    </row>
    <row r="32" spans="1:9" ht="18" customHeight="1">
      <c r="A32" s="680">
        <f t="shared" si="0"/>
        <v>25</v>
      </c>
      <c r="B32" s="185" t="s">
        <v>64</v>
      </c>
      <c r="C32" s="315"/>
      <c r="D32" s="315"/>
      <c r="E32" s="315"/>
      <c r="F32" s="315"/>
      <c r="G32" s="315"/>
      <c r="H32" s="315"/>
      <c r="I32" s="315"/>
    </row>
    <row r="33" spans="1:9" s="24" customFormat="1" ht="18" customHeight="1" thickBot="1">
      <c r="A33" s="685">
        <f t="shared" si="0"/>
        <v>26</v>
      </c>
      <c r="B33" s="663" t="s">
        <v>65</v>
      </c>
      <c r="C33" s="628">
        <f t="shared" ref="C33:I33" si="6">SUM(+C32+C31+C28+C24+C23+C19)</f>
        <v>0</v>
      </c>
      <c r="D33" s="628">
        <f t="shared" si="6"/>
        <v>143969</v>
      </c>
      <c r="E33" s="628">
        <f t="shared" si="6"/>
        <v>3224.9056000000005</v>
      </c>
      <c r="F33" s="628">
        <f t="shared" si="6"/>
        <v>0</v>
      </c>
      <c r="G33" s="628">
        <f t="shared" si="6"/>
        <v>0</v>
      </c>
      <c r="H33" s="628">
        <f t="shared" si="6"/>
        <v>0</v>
      </c>
      <c r="I33" s="628">
        <f t="shared" si="6"/>
        <v>0</v>
      </c>
    </row>
    <row r="34" spans="1:9" ht="18" customHeight="1" thickTop="1">
      <c r="A34" s="680">
        <f t="shared" si="0"/>
        <v>27</v>
      </c>
      <c r="B34" s="185" t="s">
        <v>2061</v>
      </c>
      <c r="C34" s="316"/>
      <c r="D34" s="316"/>
      <c r="E34" s="316"/>
      <c r="F34" s="316"/>
      <c r="G34" s="316"/>
      <c r="H34" s="316"/>
      <c r="I34" s="316"/>
    </row>
    <row r="35" spans="1:9" s="24" customFormat="1" ht="18" customHeight="1" thickBot="1">
      <c r="A35" s="685">
        <f t="shared" si="0"/>
        <v>28</v>
      </c>
      <c r="B35" s="663" t="s">
        <v>1973</v>
      </c>
      <c r="C35" s="628">
        <f t="shared" ref="C35:H35" si="7">SUM(+C33-C14)</f>
        <v>0</v>
      </c>
      <c r="D35" s="628">
        <f t="shared" si="7"/>
        <v>0</v>
      </c>
      <c r="E35" s="628">
        <f t="shared" si="7"/>
        <v>0</v>
      </c>
      <c r="F35" s="628">
        <f t="shared" si="7"/>
        <v>0</v>
      </c>
      <c r="G35" s="628">
        <f t="shared" si="7"/>
        <v>0</v>
      </c>
      <c r="H35" s="628">
        <f t="shared" si="7"/>
        <v>0</v>
      </c>
      <c r="I35" s="628">
        <f>SUM(+I33-I14)</f>
        <v>0</v>
      </c>
    </row>
    <row r="36" spans="1:9" ht="18" customHeight="1" thickTop="1">
      <c r="A36" s="680">
        <f t="shared" si="0"/>
        <v>29</v>
      </c>
      <c r="B36" s="202" t="s">
        <v>66</v>
      </c>
      <c r="C36" s="231"/>
      <c r="D36" s="231"/>
      <c r="E36" s="231"/>
      <c r="F36" s="231"/>
      <c r="G36" s="231"/>
      <c r="H36" s="231"/>
      <c r="I36" s="231"/>
    </row>
    <row r="37" spans="1:9" ht="18" customHeight="1">
      <c r="A37" s="680">
        <f t="shared" si="0"/>
        <v>30</v>
      </c>
      <c r="B37" s="232" t="s">
        <v>67</v>
      </c>
      <c r="C37" s="233"/>
      <c r="D37" s="217"/>
      <c r="E37" s="217"/>
      <c r="F37" s="217"/>
      <c r="G37" s="217"/>
      <c r="H37" s="217"/>
      <c r="I37" s="217"/>
    </row>
    <row r="38" spans="1:9" ht="18" customHeight="1">
      <c r="A38" s="680">
        <f t="shared" si="0"/>
        <v>31</v>
      </c>
      <c r="B38" s="232" t="s">
        <v>68</v>
      </c>
      <c r="C38" s="660"/>
      <c r="D38" s="644">
        <v>1</v>
      </c>
      <c r="E38" s="644">
        <v>1</v>
      </c>
      <c r="F38" s="644"/>
      <c r="G38" s="644"/>
      <c r="H38" s="644"/>
      <c r="I38" s="644"/>
    </row>
    <row r="39" spans="1:9" s="24" customFormat="1" ht="18" customHeight="1" thickBot="1">
      <c r="A39" s="633">
        <f>1+A38</f>
        <v>32</v>
      </c>
      <c r="B39" s="661" t="s">
        <v>69</v>
      </c>
      <c r="C39" s="662">
        <f>SUM(C37:C38)</f>
        <v>0</v>
      </c>
      <c r="D39" s="662">
        <f t="shared" ref="D39:I39" si="8">SUM(D37:D38)</f>
        <v>1</v>
      </c>
      <c r="E39" s="662">
        <f t="shared" si="8"/>
        <v>1</v>
      </c>
      <c r="F39" s="662">
        <f t="shared" si="8"/>
        <v>0</v>
      </c>
      <c r="G39" s="662">
        <f t="shared" si="8"/>
        <v>0</v>
      </c>
      <c r="H39" s="662">
        <f t="shared" si="8"/>
        <v>0</v>
      </c>
      <c r="I39" s="662">
        <f t="shared" si="8"/>
        <v>0</v>
      </c>
    </row>
    <row r="40" spans="1:9" ht="18" customHeight="1" thickTop="1">
      <c r="A40" s="679">
        <f>1+A39</f>
        <v>33</v>
      </c>
      <c r="B40" s="208" t="s">
        <v>70</v>
      </c>
      <c r="C40" s="217"/>
      <c r="D40" s="217"/>
      <c r="E40" s="217"/>
      <c r="F40" s="217"/>
      <c r="G40" s="217"/>
      <c r="H40" s="217"/>
      <c r="I40" s="217"/>
    </row>
    <row r="41" spans="1:9" ht="18" customHeight="1" thickBot="1">
      <c r="A41" s="682">
        <f>1+A40</f>
        <v>34</v>
      </c>
      <c r="B41" s="209" t="s">
        <v>71</v>
      </c>
      <c r="C41" s="218"/>
      <c r="D41" s="218"/>
      <c r="E41" s="218"/>
      <c r="F41" s="218"/>
      <c r="G41" s="218"/>
      <c r="H41" s="218"/>
      <c r="I41" s="218"/>
    </row>
    <row r="42" spans="1:9" ht="13.8" thickTop="1"/>
    <row r="45" spans="1:9">
      <c r="I45" s="553" t="s">
        <v>2276</v>
      </c>
    </row>
  </sheetData>
  <printOptions horizontalCentered="1" verticalCentered="1"/>
  <pageMargins left="0" right="0" top="0" bottom="0" header="0.5" footer="0.5"/>
  <pageSetup scale="77" fitToHeight="0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51472-7E07-4405-94A9-A932FD51B63A}">
  <sheetPr>
    <pageSetUpPr fitToPage="1"/>
  </sheetPr>
  <dimension ref="A1:K47"/>
  <sheetViews>
    <sheetView topLeftCell="C3" zoomScaleNormal="100" workbookViewId="0">
      <selection activeCell="H1" sqref="H1:I4"/>
    </sheetView>
  </sheetViews>
  <sheetFormatPr defaultColWidth="11.6640625" defaultRowHeight="13.2"/>
  <cols>
    <col min="1" max="1" width="4.6640625" style="1" customWidth="1"/>
    <col min="2" max="2" width="42.6640625" style="1" customWidth="1"/>
    <col min="3" max="4" width="13.6640625" style="1" customWidth="1"/>
    <col min="5" max="5" width="32.6640625" style="1" customWidth="1"/>
    <col min="6" max="9" width="13.6640625" style="1" customWidth="1"/>
    <col min="10" max="16384" width="11.6640625" style="1"/>
  </cols>
  <sheetData>
    <row r="1" spans="1:11" s="24" customFormat="1" ht="21" customHeight="1">
      <c r="A1" s="234" t="s">
        <v>2054</v>
      </c>
      <c r="B1" s="620"/>
      <c r="C1" s="620"/>
      <c r="D1" s="620"/>
      <c r="E1" s="620"/>
      <c r="F1" s="620"/>
      <c r="G1" s="620"/>
      <c r="H1" s="620"/>
      <c r="I1" s="692" t="s">
        <v>2069</v>
      </c>
    </row>
    <row r="2" spans="1:11" s="24" customFormat="1" ht="21" customHeight="1">
      <c r="A2" s="235" t="s">
        <v>2381</v>
      </c>
      <c r="H2" s="546"/>
      <c r="I2" s="693" t="s">
        <v>2431</v>
      </c>
    </row>
    <row r="3" spans="1:11" s="24" customFormat="1" ht="21" customHeight="1">
      <c r="A3" s="235" t="s">
        <v>2382</v>
      </c>
      <c r="H3" s="24" t="s">
        <v>2207</v>
      </c>
      <c r="I3" s="634"/>
    </row>
    <row r="4" spans="1:11" s="24" customFormat="1" ht="21" customHeight="1">
      <c r="A4" s="624" t="s">
        <v>2383</v>
      </c>
      <c r="H4" s="24" t="s">
        <v>2445</v>
      </c>
      <c r="I4" s="634"/>
    </row>
    <row r="5" spans="1:11" s="24" customFormat="1" ht="21" customHeight="1">
      <c r="A5" s="624" t="s">
        <v>2410</v>
      </c>
      <c r="I5" s="657"/>
    </row>
    <row r="6" spans="1:11" s="24" customFormat="1" ht="21" customHeight="1">
      <c r="A6" s="625" t="s">
        <v>2147</v>
      </c>
      <c r="B6" s="664" t="s">
        <v>2070</v>
      </c>
      <c r="C6" s="665"/>
      <c r="D6" s="666"/>
      <c r="E6" s="667"/>
      <c r="F6" s="667"/>
      <c r="G6" s="667"/>
      <c r="H6" s="667"/>
      <c r="I6" s="665"/>
    </row>
    <row r="7" spans="1:11">
      <c r="A7" s="679">
        <v>1</v>
      </c>
      <c r="B7" s="223" t="s">
        <v>2159</v>
      </c>
      <c r="C7" s="223"/>
      <c r="D7" s="223"/>
      <c r="E7" s="223"/>
      <c r="F7" s="223"/>
      <c r="G7" s="223"/>
      <c r="H7" s="223"/>
      <c r="I7" s="224"/>
    </row>
    <row r="8" spans="1:11">
      <c r="A8" s="679">
        <f t="shared" ref="A8:A45" si="0">1+A7</f>
        <v>2</v>
      </c>
      <c r="B8" s="223"/>
      <c r="C8" s="223"/>
      <c r="D8" s="223"/>
      <c r="E8" s="223"/>
      <c r="F8" s="223"/>
      <c r="G8" s="223"/>
      <c r="H8" s="223"/>
      <c r="I8" s="224"/>
      <c r="K8" s="1" t="s">
        <v>94</v>
      </c>
    </row>
    <row r="9" spans="1:11" ht="12.9" customHeight="1">
      <c r="A9" s="679">
        <f t="shared" si="0"/>
        <v>3</v>
      </c>
      <c r="B9" s="223"/>
      <c r="C9" s="223"/>
      <c r="D9" s="223"/>
      <c r="E9" s="223"/>
      <c r="F9" s="223"/>
      <c r="G9" s="223"/>
      <c r="H9" s="223"/>
      <c r="I9" s="224"/>
    </row>
    <row r="10" spans="1:11" ht="12.9" customHeight="1">
      <c r="A10" s="679">
        <f t="shared" si="0"/>
        <v>4</v>
      </c>
      <c r="B10" s="223"/>
      <c r="C10" s="223"/>
      <c r="D10" s="223"/>
      <c r="E10" s="223"/>
      <c r="F10" s="223"/>
      <c r="G10" s="223"/>
      <c r="H10" s="223"/>
      <c r="I10" s="224"/>
    </row>
    <row r="11" spans="1:11" ht="12.9" customHeight="1">
      <c r="A11" s="679">
        <f t="shared" si="0"/>
        <v>5</v>
      </c>
      <c r="B11" s="223"/>
      <c r="C11" s="223"/>
      <c r="D11" s="223"/>
      <c r="E11" s="223"/>
      <c r="F11" s="223"/>
      <c r="G11" s="223"/>
      <c r="H11" s="223"/>
      <c r="I11" s="224"/>
    </row>
    <row r="12" spans="1:11" ht="12.9" customHeight="1">
      <c r="A12" s="679">
        <f t="shared" si="0"/>
        <v>6</v>
      </c>
      <c r="B12" s="223"/>
      <c r="C12" s="223"/>
      <c r="D12" s="223"/>
      <c r="E12" s="223"/>
      <c r="F12" s="223"/>
      <c r="G12" s="223"/>
      <c r="H12" s="223"/>
      <c r="I12" s="224"/>
    </row>
    <row r="13" spans="1:11" ht="12.9" customHeight="1">
      <c r="A13" s="679">
        <f t="shared" si="0"/>
        <v>7</v>
      </c>
      <c r="B13" s="223"/>
      <c r="C13" s="223"/>
      <c r="D13" s="223"/>
      <c r="E13" s="223"/>
      <c r="F13" s="223"/>
      <c r="G13" s="223"/>
      <c r="H13" s="223"/>
      <c r="I13" s="224"/>
    </row>
    <row r="14" spans="1:11" ht="12.9" customHeight="1">
      <c r="A14" s="169">
        <f t="shared" si="0"/>
        <v>8</v>
      </c>
      <c r="B14" s="237" t="s">
        <v>2071</v>
      </c>
      <c r="C14" s="237"/>
      <c r="D14" s="237"/>
      <c r="E14" s="237"/>
      <c r="F14" s="237"/>
      <c r="G14" s="237"/>
      <c r="H14" s="237"/>
      <c r="I14" s="28"/>
    </row>
    <row r="15" spans="1:11" ht="12.9" customHeight="1">
      <c r="A15" s="679">
        <f t="shared" si="0"/>
        <v>9</v>
      </c>
      <c r="B15" s="223" t="s">
        <v>2072</v>
      </c>
      <c r="C15" s="223"/>
      <c r="D15" s="223"/>
      <c r="E15" s="223"/>
      <c r="F15" s="223"/>
      <c r="G15" s="223"/>
      <c r="H15" s="223"/>
      <c r="I15" s="224"/>
    </row>
    <row r="16" spans="1:11" ht="12.9" customHeight="1">
      <c r="A16" s="679">
        <f t="shared" si="0"/>
        <v>10</v>
      </c>
      <c r="B16" s="223" t="s">
        <v>2073</v>
      </c>
      <c r="C16" s="223"/>
      <c r="D16" s="223"/>
      <c r="E16" s="223"/>
      <c r="F16" s="223"/>
      <c r="G16" s="223"/>
      <c r="H16" s="223"/>
      <c r="I16" s="224"/>
    </row>
    <row r="17" spans="1:9" ht="12.9" customHeight="1">
      <c r="A17" s="679">
        <f t="shared" si="0"/>
        <v>11</v>
      </c>
      <c r="B17" s="1" t="s">
        <v>2074</v>
      </c>
      <c r="C17" s="223"/>
      <c r="D17" s="223"/>
      <c r="E17" s="223"/>
      <c r="F17" s="223"/>
      <c r="G17" s="223"/>
      <c r="H17" s="223"/>
      <c r="I17" s="224"/>
    </row>
    <row r="18" spans="1:9" ht="12.9" customHeight="1">
      <c r="A18" s="679">
        <f t="shared" si="0"/>
        <v>12</v>
      </c>
      <c r="B18" s="16" t="s">
        <v>2075</v>
      </c>
      <c r="C18" s="223"/>
      <c r="D18" s="174"/>
      <c r="E18" s="174"/>
      <c r="F18" s="174"/>
      <c r="G18" s="174"/>
      <c r="H18" s="174"/>
      <c r="I18" s="15"/>
    </row>
    <row r="19" spans="1:9" ht="12.9" customHeight="1">
      <c r="A19" s="679">
        <f t="shared" si="0"/>
        <v>13</v>
      </c>
      <c r="B19" s="223"/>
      <c r="C19" s="223"/>
      <c r="D19" s="174"/>
      <c r="E19" s="174"/>
      <c r="F19" s="174"/>
      <c r="G19" s="174"/>
      <c r="H19" s="174"/>
      <c r="I19" s="15"/>
    </row>
    <row r="20" spans="1:9" ht="12.9" customHeight="1">
      <c r="A20" s="679">
        <f t="shared" si="0"/>
        <v>14</v>
      </c>
      <c r="B20" s="16"/>
      <c r="C20" s="174"/>
      <c r="D20" s="174"/>
      <c r="E20" s="174"/>
      <c r="F20" s="174"/>
      <c r="G20" s="174"/>
      <c r="H20" s="174"/>
      <c r="I20" s="15"/>
    </row>
    <row r="21" spans="1:9" ht="12.9" customHeight="1">
      <c r="A21" s="679">
        <f t="shared" si="0"/>
        <v>15</v>
      </c>
      <c r="B21" s="1" t="s">
        <v>2076</v>
      </c>
      <c r="C21" s="174"/>
      <c r="D21" s="174"/>
      <c r="E21" s="174"/>
      <c r="F21" s="174"/>
      <c r="G21" s="174"/>
      <c r="H21" s="174"/>
      <c r="I21" s="15"/>
    </row>
    <row r="22" spans="1:9" ht="12.9" customHeight="1">
      <c r="A22" s="679">
        <f t="shared" si="0"/>
        <v>16</v>
      </c>
      <c r="B22" s="16" t="s">
        <v>2077</v>
      </c>
      <c r="C22" s="174"/>
      <c r="D22" s="174"/>
      <c r="E22" s="174"/>
      <c r="F22" s="174"/>
      <c r="G22" s="174"/>
      <c r="H22" s="174"/>
      <c r="I22" s="15"/>
    </row>
    <row r="23" spans="1:9" ht="12.9" customHeight="1">
      <c r="A23" s="679">
        <f t="shared" si="0"/>
        <v>17</v>
      </c>
      <c r="B23" s="16" t="s">
        <v>2078</v>
      </c>
      <c r="C23" s="174"/>
      <c r="D23" s="174"/>
      <c r="E23" s="174"/>
      <c r="F23" s="174"/>
      <c r="G23" s="174"/>
      <c r="H23" s="174"/>
      <c r="I23" s="15"/>
    </row>
    <row r="24" spans="1:9" ht="12.9" customHeight="1">
      <c r="A24" s="679">
        <f t="shared" si="0"/>
        <v>18</v>
      </c>
      <c r="C24" s="174"/>
      <c r="D24" s="174"/>
      <c r="E24" s="174"/>
      <c r="F24" s="174"/>
      <c r="G24" s="174"/>
      <c r="H24" s="174"/>
      <c r="I24" s="15"/>
    </row>
    <row r="25" spans="1:9" ht="12.9" customHeight="1">
      <c r="A25" s="679">
        <f t="shared" si="0"/>
        <v>19</v>
      </c>
      <c r="B25" s="16"/>
      <c r="C25" s="174"/>
      <c r="D25" s="174"/>
      <c r="E25" s="174"/>
      <c r="F25" s="174"/>
      <c r="G25" s="174"/>
      <c r="H25" s="174"/>
      <c r="I25" s="15"/>
    </row>
    <row r="26" spans="1:9" ht="12.9" customHeight="1">
      <c r="A26" s="679">
        <f t="shared" si="0"/>
        <v>20</v>
      </c>
      <c r="B26" s="14" t="s">
        <v>2079</v>
      </c>
      <c r="C26" s="174"/>
      <c r="D26" s="174"/>
      <c r="E26" s="174"/>
      <c r="F26" s="174"/>
      <c r="G26" s="174"/>
      <c r="H26" s="174"/>
      <c r="I26" s="15"/>
    </row>
    <row r="27" spans="1:9" ht="12.9" customHeight="1">
      <c r="A27" s="679">
        <f t="shared" si="0"/>
        <v>21</v>
      </c>
      <c r="B27" s="174" t="s">
        <v>2080</v>
      </c>
      <c r="C27" s="203"/>
      <c r="D27" s="223"/>
      <c r="E27" s="223"/>
      <c r="F27" s="223"/>
      <c r="G27" s="223"/>
      <c r="H27" s="223"/>
      <c r="I27" s="224"/>
    </row>
    <row r="28" spans="1:9" ht="12.9" customHeight="1">
      <c r="A28" s="679">
        <f t="shared" si="0"/>
        <v>22</v>
      </c>
      <c r="B28" s="174" t="s">
        <v>2077</v>
      </c>
      <c r="C28" s="174"/>
      <c r="D28" s="223"/>
      <c r="E28" s="223"/>
      <c r="F28" s="223"/>
      <c r="G28" s="223"/>
      <c r="H28" s="223"/>
      <c r="I28" s="224"/>
    </row>
    <row r="29" spans="1:9" ht="12.9" customHeight="1">
      <c r="A29" s="679">
        <f t="shared" si="0"/>
        <v>23</v>
      </c>
      <c r="B29" s="174" t="s">
        <v>2078</v>
      </c>
      <c r="C29" s="174"/>
      <c r="D29" s="223"/>
      <c r="E29" s="223"/>
      <c r="F29" s="223"/>
      <c r="G29" s="223"/>
      <c r="H29" s="223"/>
      <c r="I29" s="224"/>
    </row>
    <row r="30" spans="1:9" ht="12.9" customHeight="1">
      <c r="A30" s="679">
        <f t="shared" si="0"/>
        <v>24</v>
      </c>
      <c r="C30" s="174"/>
      <c r="D30" s="223"/>
      <c r="E30" s="223"/>
      <c r="F30" s="223"/>
      <c r="G30" s="223"/>
      <c r="H30" s="223"/>
      <c r="I30" s="224"/>
    </row>
    <row r="31" spans="1:9" ht="12.9" customHeight="1">
      <c r="A31" s="679">
        <f t="shared" si="0"/>
        <v>25</v>
      </c>
      <c r="B31" s="16" t="s">
        <v>2081</v>
      </c>
      <c r="C31" s="223"/>
      <c r="D31" s="223"/>
      <c r="E31" s="223"/>
      <c r="F31" s="223"/>
      <c r="G31" s="223"/>
      <c r="H31" s="223"/>
      <c r="I31" s="224"/>
    </row>
    <row r="32" spans="1:9" ht="12.9" customHeight="1">
      <c r="A32" s="679">
        <f t="shared" si="0"/>
        <v>26</v>
      </c>
      <c r="B32" s="237" t="s">
        <v>2082</v>
      </c>
      <c r="C32" s="237"/>
      <c r="D32" s="237"/>
      <c r="E32" s="237"/>
      <c r="F32" s="237"/>
      <c r="G32" s="237"/>
      <c r="H32" s="237"/>
      <c r="I32" s="28"/>
    </row>
    <row r="33" spans="1:9" ht="12.9" customHeight="1">
      <c r="A33" s="679">
        <f t="shared" si="0"/>
        <v>27</v>
      </c>
      <c r="B33" s="223" t="s">
        <v>2081</v>
      </c>
      <c r="C33" s="223"/>
      <c r="D33" s="223"/>
      <c r="E33" s="223"/>
      <c r="F33" s="223"/>
      <c r="G33" s="223"/>
      <c r="H33" s="223"/>
      <c r="I33" s="224"/>
    </row>
    <row r="34" spans="1:9" ht="12.9" customHeight="1">
      <c r="A34" s="679">
        <f t="shared" si="0"/>
        <v>28</v>
      </c>
      <c r="B34" s="223" t="s">
        <v>2081</v>
      </c>
      <c r="C34" s="223"/>
      <c r="D34" s="223"/>
      <c r="E34" s="223"/>
      <c r="F34" s="223"/>
      <c r="G34" s="223"/>
      <c r="H34" s="223"/>
      <c r="I34" s="224"/>
    </row>
    <row r="35" spans="1:9" ht="12.9" customHeight="1">
      <c r="A35" s="679">
        <f t="shared" si="0"/>
        <v>29</v>
      </c>
      <c r="B35" s="223" t="s">
        <v>2081</v>
      </c>
      <c r="C35" s="223"/>
      <c r="D35" s="223"/>
      <c r="E35" s="223"/>
      <c r="F35" s="223"/>
      <c r="G35" s="223"/>
      <c r="H35" s="223"/>
      <c r="I35" s="224"/>
    </row>
    <row r="36" spans="1:9" ht="12.9" customHeight="1">
      <c r="A36" s="679">
        <f t="shared" si="0"/>
        <v>30</v>
      </c>
      <c r="B36" s="223" t="s">
        <v>2081</v>
      </c>
      <c r="C36" s="223"/>
      <c r="D36" s="223"/>
      <c r="E36" s="223"/>
      <c r="F36" s="223"/>
      <c r="G36" s="223"/>
      <c r="H36" s="223"/>
      <c r="I36" s="224"/>
    </row>
    <row r="37" spans="1:9" ht="12.9" customHeight="1">
      <c r="A37" s="679">
        <f t="shared" si="0"/>
        <v>31</v>
      </c>
      <c r="B37" s="223" t="s">
        <v>2081</v>
      </c>
      <c r="C37" s="223"/>
      <c r="D37" s="223"/>
      <c r="E37" s="223"/>
      <c r="F37" s="223"/>
      <c r="G37" s="223"/>
      <c r="H37" s="223"/>
      <c r="I37" s="224"/>
    </row>
    <row r="38" spans="1:9" ht="12.9" customHeight="1">
      <c r="A38" s="679">
        <f t="shared" si="0"/>
        <v>32</v>
      </c>
      <c r="B38" s="239"/>
      <c r="C38" s="240"/>
      <c r="D38" s="241"/>
      <c r="E38" s="240"/>
      <c r="F38" s="3" t="s">
        <v>1601</v>
      </c>
      <c r="G38" s="4" t="s">
        <v>2</v>
      </c>
      <c r="H38" s="3" t="s">
        <v>2083</v>
      </c>
      <c r="I38" s="3" t="s">
        <v>2083</v>
      </c>
    </row>
    <row r="39" spans="1:9" ht="12.9" customHeight="1">
      <c r="A39" s="679">
        <f t="shared" si="0"/>
        <v>33</v>
      </c>
      <c r="B39" s="25"/>
      <c r="C39" s="241"/>
      <c r="D39" s="241"/>
      <c r="E39" s="241"/>
      <c r="F39" s="4" t="s">
        <v>1602</v>
      </c>
      <c r="G39" s="241" t="s">
        <v>6</v>
      </c>
      <c r="H39" s="4" t="s">
        <v>2084</v>
      </c>
      <c r="I39" s="4" t="s">
        <v>2084</v>
      </c>
    </row>
    <row r="40" spans="1:9" ht="12.9" customHeight="1">
      <c r="A40" s="679">
        <f t="shared" si="0"/>
        <v>34</v>
      </c>
      <c r="B40" s="242" t="s">
        <v>2085</v>
      </c>
      <c r="C40" s="243"/>
      <c r="D40" s="243"/>
      <c r="E40" s="243"/>
      <c r="F40" s="26" t="s">
        <v>11</v>
      </c>
      <c r="G40" s="26" t="s">
        <v>14</v>
      </c>
      <c r="H40" s="26" t="s">
        <v>2059</v>
      </c>
      <c r="I40" s="26" t="s">
        <v>2060</v>
      </c>
    </row>
    <row r="41" spans="1:9" ht="12.9" customHeight="1">
      <c r="A41" s="679">
        <f t="shared" si="0"/>
        <v>35</v>
      </c>
      <c r="B41" s="16" t="s">
        <v>2086</v>
      </c>
      <c r="C41" s="174"/>
      <c r="D41" s="174"/>
      <c r="E41" s="174"/>
      <c r="F41" s="5"/>
      <c r="G41" s="5"/>
      <c r="H41" s="5"/>
      <c r="I41" s="5"/>
    </row>
    <row r="42" spans="1:9" ht="12.9" customHeight="1">
      <c r="A42" s="679">
        <f t="shared" si="0"/>
        <v>36</v>
      </c>
      <c r="B42" s="222" t="s">
        <v>2087</v>
      </c>
      <c r="C42" s="174"/>
      <c r="D42" s="174"/>
      <c r="E42" s="174"/>
      <c r="F42" s="5"/>
      <c r="G42" s="5"/>
      <c r="H42" s="5"/>
      <c r="I42" s="5"/>
    </row>
    <row r="43" spans="1:9">
      <c r="A43" s="679">
        <f t="shared" si="0"/>
        <v>37</v>
      </c>
      <c r="B43" s="222" t="s">
        <v>2088</v>
      </c>
      <c r="C43" s="174"/>
      <c r="D43" s="174"/>
      <c r="E43" s="174"/>
      <c r="F43" s="5"/>
      <c r="G43" s="5"/>
      <c r="H43" s="5"/>
      <c r="I43" s="5"/>
    </row>
    <row r="44" spans="1:9">
      <c r="A44" s="679">
        <f t="shared" si="0"/>
        <v>38</v>
      </c>
      <c r="B44" s="222" t="s">
        <v>2089</v>
      </c>
      <c r="C44" s="174"/>
      <c r="D44" s="174"/>
      <c r="E44" s="174"/>
      <c r="F44" s="5"/>
      <c r="G44" s="5"/>
      <c r="H44" s="5"/>
      <c r="I44" s="5"/>
    </row>
    <row r="45" spans="1:9">
      <c r="A45" s="679">
        <f t="shared" si="0"/>
        <v>39</v>
      </c>
      <c r="B45" s="222" t="s">
        <v>2090</v>
      </c>
      <c r="C45" s="174"/>
      <c r="D45" s="174"/>
      <c r="E45" s="174"/>
      <c r="F45" s="5"/>
      <c r="G45" s="5"/>
      <c r="H45" s="5"/>
      <c r="I45" s="5"/>
    </row>
    <row r="47" spans="1:9">
      <c r="I47" s="553" t="s">
        <v>2277</v>
      </c>
    </row>
  </sheetData>
  <printOptions horizontalCentered="1" verticalCentered="1"/>
  <pageMargins left="0" right="0" top="0" bottom="0" header="0.5" footer="0.5"/>
  <pageSetup scale="85" fitToHeight="0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AAEDD-E687-4D5E-92AC-B838FEF56269}">
  <sheetPr>
    <pageSetUpPr fitToPage="1"/>
  </sheetPr>
  <dimension ref="A1:L43"/>
  <sheetViews>
    <sheetView topLeftCell="B5" zoomScaleNormal="100" workbookViewId="0">
      <selection activeCell="C10" sqref="C10"/>
    </sheetView>
  </sheetViews>
  <sheetFormatPr defaultColWidth="11.6640625" defaultRowHeight="13.2"/>
  <cols>
    <col min="1" max="1" width="4.6640625" style="249" customWidth="1"/>
    <col min="2" max="2" width="31.6640625" style="249" customWidth="1"/>
    <col min="3" max="5" width="12.6640625" style="249" customWidth="1"/>
    <col min="6" max="6" width="11.6640625" style="249"/>
    <col min="7" max="7" width="10.6640625" style="249" customWidth="1"/>
    <col min="8" max="8" width="25.109375" style="249" customWidth="1"/>
    <col min="9" max="9" width="30.109375" style="249" customWidth="1"/>
    <col min="10" max="16384" width="11.6640625" style="249"/>
  </cols>
  <sheetData>
    <row r="1" spans="1:12" s="670" customFormat="1" ht="21" customHeight="1">
      <c r="A1" s="668" t="s">
        <v>2054</v>
      </c>
      <c r="B1" s="669"/>
      <c r="C1" s="669"/>
      <c r="D1" s="669"/>
      <c r="E1" s="669"/>
      <c r="F1" s="669"/>
      <c r="G1" s="669"/>
      <c r="H1" s="669"/>
      <c r="I1" s="687" t="s">
        <v>2091</v>
      </c>
    </row>
    <row r="2" spans="1:12" s="670" customFormat="1" ht="21" customHeight="1">
      <c r="A2" s="235" t="s">
        <v>2381</v>
      </c>
      <c r="H2" s="671"/>
      <c r="I2" s="688" t="s">
        <v>2431</v>
      </c>
    </row>
    <row r="3" spans="1:12" s="670" customFormat="1" ht="21" customHeight="1">
      <c r="A3" s="235" t="s">
        <v>2382</v>
      </c>
      <c r="I3" s="837" t="s">
        <v>2207</v>
      </c>
    </row>
    <row r="4" spans="1:12" s="670" customFormat="1" ht="21" customHeight="1">
      <c r="A4" s="624" t="s">
        <v>2383</v>
      </c>
      <c r="I4" s="837" t="s">
        <v>2445</v>
      </c>
    </row>
    <row r="5" spans="1:12" s="670" customFormat="1" ht="21" customHeight="1">
      <c r="A5" s="672" t="s">
        <v>2410</v>
      </c>
      <c r="I5" s="689"/>
    </row>
    <row r="6" spans="1:12" s="670" customFormat="1" ht="15" customHeight="1">
      <c r="A6" s="677">
        <v>1</v>
      </c>
      <c r="B6" s="675" t="s">
        <v>2092</v>
      </c>
      <c r="C6" s="675"/>
      <c r="D6" s="675"/>
      <c r="E6" s="675"/>
      <c r="F6" s="675"/>
      <c r="G6" s="675"/>
      <c r="H6" s="675"/>
      <c r="I6" s="676"/>
    </row>
    <row r="7" spans="1:12" ht="15" customHeight="1">
      <c r="A7" s="678">
        <f t="shared" ref="A7:A41" si="0">1+A6</f>
        <v>2</v>
      </c>
      <c r="B7" s="255"/>
      <c r="C7" s="255"/>
      <c r="D7" s="255"/>
      <c r="E7" s="255"/>
      <c r="F7" s="255"/>
      <c r="G7" s="255"/>
      <c r="H7" s="255"/>
      <c r="I7" s="256"/>
      <c r="L7" s="249" t="s">
        <v>94</v>
      </c>
    </row>
    <row r="8" spans="1:12" ht="15" customHeight="1">
      <c r="A8" s="678">
        <f t="shared" si="0"/>
        <v>3</v>
      </c>
      <c r="B8" s="255" t="s">
        <v>2018</v>
      </c>
      <c r="C8" s="257">
        <v>112476</v>
      </c>
      <c r="D8" s="255" t="s">
        <v>2198</v>
      </c>
      <c r="E8" s="255"/>
      <c r="F8" s="255"/>
      <c r="G8" s="255"/>
      <c r="H8" s="255"/>
      <c r="I8" s="256"/>
    </row>
    <row r="9" spans="1:12" ht="15" customHeight="1">
      <c r="A9" s="678">
        <f t="shared" si="0"/>
        <v>4</v>
      </c>
      <c r="B9" s="255" t="s">
        <v>2019</v>
      </c>
      <c r="C9" s="257">
        <v>31493</v>
      </c>
      <c r="D9" s="255" t="s">
        <v>2181</v>
      </c>
      <c r="E9" s="255"/>
      <c r="F9" s="255"/>
      <c r="G9" s="255"/>
      <c r="H9" s="255"/>
      <c r="I9" s="256"/>
    </row>
    <row r="10" spans="1:12" ht="15" customHeight="1">
      <c r="A10" s="678">
        <f t="shared" si="0"/>
        <v>5</v>
      </c>
      <c r="B10" s="255" t="s">
        <v>50</v>
      </c>
      <c r="C10" s="257">
        <v>0</v>
      </c>
      <c r="D10" s="255"/>
      <c r="E10" s="255"/>
      <c r="F10" s="255"/>
      <c r="G10" s="255"/>
      <c r="H10" s="255"/>
      <c r="I10" s="256"/>
    </row>
    <row r="11" spans="1:12" ht="15" customHeight="1">
      <c r="A11" s="678">
        <f t="shared" si="0"/>
        <v>6</v>
      </c>
      <c r="B11" s="255" t="s">
        <v>51</v>
      </c>
      <c r="C11" s="260">
        <v>0</v>
      </c>
      <c r="D11" s="255"/>
      <c r="E11" s="255"/>
      <c r="F11" s="255"/>
      <c r="G11" s="255"/>
      <c r="H11" s="255"/>
      <c r="I11" s="256"/>
    </row>
    <row r="12" spans="1:12" ht="15" customHeight="1">
      <c r="A12" s="678">
        <f t="shared" si="0"/>
        <v>7</v>
      </c>
      <c r="B12" s="255" t="s">
        <v>52</v>
      </c>
      <c r="C12" s="260">
        <v>0</v>
      </c>
      <c r="D12" s="255"/>
      <c r="E12" s="255"/>
      <c r="F12" s="255"/>
      <c r="G12" s="255"/>
      <c r="H12" s="255"/>
      <c r="I12" s="256"/>
    </row>
    <row r="13" spans="1:12" ht="15" customHeight="1">
      <c r="A13" s="678">
        <f t="shared" si="0"/>
        <v>8</v>
      </c>
      <c r="B13" s="255" t="s">
        <v>2124</v>
      </c>
      <c r="C13" s="263">
        <v>0</v>
      </c>
      <c r="D13" s="255"/>
      <c r="E13" s="255"/>
      <c r="F13" s="255"/>
      <c r="G13" s="255"/>
      <c r="H13" s="255"/>
      <c r="I13" s="256"/>
    </row>
    <row r="14" spans="1:12" ht="15" customHeight="1">
      <c r="A14" s="678">
        <f t="shared" si="0"/>
        <v>9</v>
      </c>
      <c r="B14" s="255" t="s">
        <v>56</v>
      </c>
      <c r="C14" s="263">
        <v>0</v>
      </c>
      <c r="D14" s="255"/>
      <c r="E14" s="255"/>
      <c r="F14" s="255"/>
      <c r="G14" s="255"/>
      <c r="H14" s="255"/>
      <c r="I14" s="256"/>
    </row>
    <row r="15" spans="1:12" ht="15" customHeight="1">
      <c r="A15" s="678">
        <f t="shared" si="0"/>
        <v>10</v>
      </c>
      <c r="B15" s="255" t="s">
        <v>61</v>
      </c>
      <c r="C15" s="263">
        <v>0</v>
      </c>
      <c r="D15" s="255"/>
      <c r="E15" s="255"/>
      <c r="F15" s="255"/>
      <c r="G15" s="255"/>
      <c r="H15" s="255"/>
      <c r="I15" s="256"/>
    </row>
    <row r="16" spans="1:12" ht="15" customHeight="1" thickBot="1">
      <c r="A16" s="678">
        <f t="shared" si="0"/>
        <v>11</v>
      </c>
      <c r="B16" s="261" t="s">
        <v>1580</v>
      </c>
      <c r="C16" s="691">
        <f>SUM(C8:C15)</f>
        <v>143969</v>
      </c>
      <c r="D16" s="255"/>
      <c r="E16" s="255"/>
      <c r="F16" s="255"/>
      <c r="G16" s="255"/>
      <c r="H16" s="255"/>
      <c r="I16" s="256"/>
    </row>
    <row r="17" spans="1:9" ht="15" customHeight="1" thickTop="1">
      <c r="A17" s="678">
        <f t="shared" si="0"/>
        <v>12</v>
      </c>
      <c r="B17" s="255"/>
      <c r="C17" s="255"/>
      <c r="D17" s="255"/>
      <c r="E17" s="255"/>
      <c r="F17" s="255"/>
      <c r="G17" s="255"/>
      <c r="H17" s="255"/>
      <c r="I17" s="256"/>
    </row>
    <row r="18" spans="1:9" ht="15" customHeight="1">
      <c r="A18" s="678">
        <f t="shared" si="0"/>
        <v>13</v>
      </c>
      <c r="B18" s="255"/>
      <c r="C18" s="255"/>
      <c r="D18" s="255"/>
      <c r="E18" s="255"/>
      <c r="F18" s="255"/>
      <c r="G18" s="255"/>
      <c r="H18" s="255"/>
      <c r="I18" s="256"/>
    </row>
    <row r="19" spans="1:9" ht="15" customHeight="1">
      <c r="A19" s="678">
        <f t="shared" si="0"/>
        <v>14</v>
      </c>
      <c r="B19" s="255"/>
      <c r="C19" s="255"/>
      <c r="D19" s="255"/>
      <c r="E19" s="255"/>
      <c r="F19" s="255"/>
      <c r="G19" s="255"/>
      <c r="H19" s="255"/>
      <c r="I19" s="256"/>
    </row>
    <row r="20" spans="1:9" ht="15" customHeight="1">
      <c r="A20" s="678">
        <f t="shared" si="0"/>
        <v>15</v>
      </c>
      <c r="B20" s="255"/>
      <c r="C20" s="255"/>
      <c r="D20" s="255"/>
      <c r="E20" s="255"/>
      <c r="F20" s="255"/>
      <c r="G20" s="255"/>
      <c r="H20" s="255"/>
      <c r="I20" s="256"/>
    </row>
    <row r="21" spans="1:9" ht="15" customHeight="1">
      <c r="A21" s="678">
        <f t="shared" si="0"/>
        <v>16</v>
      </c>
      <c r="B21" s="255"/>
      <c r="C21" s="255"/>
      <c r="D21" s="255"/>
      <c r="E21" s="255"/>
      <c r="F21" s="255"/>
      <c r="G21" s="255"/>
      <c r="H21" s="255"/>
      <c r="I21" s="256"/>
    </row>
    <row r="22" spans="1:9" ht="15" customHeight="1">
      <c r="A22" s="678">
        <f t="shared" si="0"/>
        <v>17</v>
      </c>
      <c r="B22" s="255"/>
      <c r="C22" s="255"/>
      <c r="D22" s="255"/>
      <c r="E22" s="255"/>
      <c r="F22" s="255"/>
      <c r="G22" s="255"/>
      <c r="H22" s="255"/>
      <c r="I22" s="256"/>
    </row>
    <row r="23" spans="1:9" ht="15" customHeight="1">
      <c r="A23" s="678">
        <f t="shared" si="0"/>
        <v>18</v>
      </c>
      <c r="B23" s="255"/>
      <c r="C23" s="255"/>
      <c r="D23" s="255"/>
      <c r="E23" s="255"/>
      <c r="F23" s="255"/>
      <c r="G23" s="255"/>
      <c r="H23" s="255"/>
      <c r="I23" s="256"/>
    </row>
    <row r="24" spans="1:9" ht="15" customHeight="1">
      <c r="A24" s="678">
        <f t="shared" si="0"/>
        <v>19</v>
      </c>
      <c r="B24" s="255"/>
      <c r="C24" s="255"/>
      <c r="D24" s="255"/>
      <c r="E24" s="255"/>
      <c r="F24" s="255"/>
      <c r="G24" s="255"/>
      <c r="H24" s="255"/>
      <c r="I24" s="256"/>
    </row>
    <row r="25" spans="1:9" ht="15" customHeight="1">
      <c r="A25" s="678">
        <f t="shared" si="0"/>
        <v>20</v>
      </c>
      <c r="B25" s="255"/>
      <c r="C25" s="255"/>
      <c r="D25" s="255"/>
      <c r="E25" s="255"/>
      <c r="F25" s="255"/>
      <c r="G25" s="255"/>
      <c r="H25" s="255"/>
      <c r="I25" s="256"/>
    </row>
    <row r="26" spans="1:9" ht="15" customHeight="1">
      <c r="A26" s="678">
        <f t="shared" si="0"/>
        <v>21</v>
      </c>
      <c r="B26" s="255"/>
      <c r="C26" s="255"/>
      <c r="D26" s="255"/>
      <c r="E26" s="255"/>
      <c r="F26" s="255"/>
      <c r="G26" s="255"/>
      <c r="H26" s="255"/>
      <c r="I26" s="256"/>
    </row>
    <row r="27" spans="1:9" ht="15" customHeight="1">
      <c r="A27" s="678">
        <f t="shared" si="0"/>
        <v>22</v>
      </c>
      <c r="B27" s="255"/>
      <c r="C27" s="255"/>
      <c r="D27" s="255"/>
      <c r="E27" s="255"/>
      <c r="F27" s="255"/>
      <c r="G27" s="255"/>
      <c r="H27" s="255"/>
      <c r="I27" s="256"/>
    </row>
    <row r="28" spans="1:9" ht="15" customHeight="1">
      <c r="A28" s="678">
        <f t="shared" si="0"/>
        <v>23</v>
      </c>
      <c r="B28" s="255"/>
      <c r="C28" s="255"/>
      <c r="D28" s="255"/>
      <c r="E28" s="255"/>
      <c r="F28" s="255"/>
      <c r="G28" s="255"/>
      <c r="H28" s="255"/>
      <c r="I28" s="256"/>
    </row>
    <row r="29" spans="1:9" ht="15" customHeight="1">
      <c r="A29" s="678">
        <f t="shared" si="0"/>
        <v>24</v>
      </c>
      <c r="B29" s="255"/>
      <c r="C29" s="255"/>
      <c r="D29" s="255"/>
      <c r="E29" s="255"/>
      <c r="F29" s="255"/>
      <c r="G29" s="255"/>
      <c r="H29" s="255"/>
      <c r="I29" s="256"/>
    </row>
    <row r="30" spans="1:9" ht="15" customHeight="1">
      <c r="A30" s="678">
        <f t="shared" si="0"/>
        <v>25</v>
      </c>
      <c r="B30" s="255"/>
      <c r="C30" s="255"/>
      <c r="D30" s="255"/>
      <c r="E30" s="255"/>
      <c r="F30" s="255"/>
      <c r="G30" s="255"/>
      <c r="H30" s="255"/>
      <c r="I30" s="256"/>
    </row>
    <row r="31" spans="1:9" ht="15" customHeight="1">
      <c r="A31" s="678">
        <f t="shared" si="0"/>
        <v>26</v>
      </c>
      <c r="B31" s="255"/>
      <c r="C31" s="255"/>
      <c r="D31" s="255"/>
      <c r="E31" s="255"/>
      <c r="F31" s="255"/>
      <c r="G31" s="255"/>
      <c r="H31" s="255"/>
      <c r="I31" s="256"/>
    </row>
    <row r="32" spans="1:9" ht="15" customHeight="1">
      <c r="A32" s="678">
        <f t="shared" si="0"/>
        <v>27</v>
      </c>
      <c r="B32" s="255"/>
      <c r="C32" s="255"/>
      <c r="D32" s="255"/>
      <c r="E32" s="255"/>
      <c r="F32" s="255"/>
      <c r="G32" s="255"/>
      <c r="H32" s="255"/>
      <c r="I32" s="256"/>
    </row>
    <row r="33" spans="1:9" ht="15" customHeight="1">
      <c r="A33" s="678">
        <f t="shared" si="0"/>
        <v>28</v>
      </c>
      <c r="B33" s="255"/>
      <c r="C33" s="255"/>
      <c r="D33" s="255"/>
      <c r="E33" s="255"/>
      <c r="F33" s="255"/>
      <c r="G33" s="255"/>
      <c r="H33" s="255"/>
      <c r="I33" s="256"/>
    </row>
    <row r="34" spans="1:9" ht="15" customHeight="1">
      <c r="A34" s="678">
        <f t="shared" si="0"/>
        <v>29</v>
      </c>
      <c r="B34" s="255"/>
      <c r="C34" s="255"/>
      <c r="D34" s="255"/>
      <c r="E34" s="255"/>
      <c r="F34" s="255"/>
      <c r="G34" s="255"/>
      <c r="H34" s="255"/>
      <c r="I34" s="256"/>
    </row>
    <row r="35" spans="1:9" ht="15" customHeight="1">
      <c r="A35" s="678">
        <f t="shared" si="0"/>
        <v>30</v>
      </c>
      <c r="B35" s="255"/>
      <c r="C35" s="255"/>
      <c r="D35" s="255"/>
      <c r="E35" s="255"/>
      <c r="F35" s="255"/>
      <c r="G35" s="255"/>
      <c r="H35" s="255"/>
      <c r="I35" s="256"/>
    </row>
    <row r="36" spans="1:9" ht="15" customHeight="1">
      <c r="A36" s="678">
        <f t="shared" si="0"/>
        <v>31</v>
      </c>
      <c r="B36" s="255"/>
      <c r="C36" s="255"/>
      <c r="D36" s="255"/>
      <c r="E36" s="255"/>
      <c r="F36" s="255"/>
      <c r="G36" s="255"/>
      <c r="H36" s="255"/>
      <c r="I36" s="256"/>
    </row>
    <row r="37" spans="1:9" ht="15" customHeight="1">
      <c r="A37" s="678">
        <f t="shared" si="0"/>
        <v>32</v>
      </c>
      <c r="B37" s="255"/>
      <c r="C37" s="255"/>
      <c r="D37" s="255"/>
      <c r="E37" s="255"/>
      <c r="F37" s="255"/>
      <c r="G37" s="255"/>
      <c r="H37" s="255"/>
      <c r="I37" s="256"/>
    </row>
    <row r="38" spans="1:9" ht="15" customHeight="1">
      <c r="A38" s="678">
        <f t="shared" si="0"/>
        <v>33</v>
      </c>
      <c r="B38" s="255"/>
      <c r="C38" s="255"/>
      <c r="D38" s="255"/>
      <c r="E38" s="255"/>
      <c r="F38" s="255"/>
      <c r="G38" s="255"/>
      <c r="H38" s="255"/>
      <c r="I38" s="256"/>
    </row>
    <row r="39" spans="1:9" ht="15" customHeight="1">
      <c r="A39" s="678">
        <f t="shared" si="0"/>
        <v>34</v>
      </c>
      <c r="B39" s="255"/>
      <c r="C39" s="255"/>
      <c r="D39" s="255"/>
      <c r="E39" s="255"/>
      <c r="F39" s="255"/>
      <c r="G39" s="255"/>
      <c r="H39" s="255"/>
      <c r="I39" s="256"/>
    </row>
    <row r="40" spans="1:9" ht="15" customHeight="1">
      <c r="A40" s="678">
        <f t="shared" si="0"/>
        <v>35</v>
      </c>
      <c r="B40" s="255"/>
      <c r="C40" s="255"/>
      <c r="D40" s="255"/>
      <c r="E40" s="255"/>
      <c r="F40" s="255"/>
      <c r="G40" s="255"/>
      <c r="H40" s="255"/>
      <c r="I40" s="256"/>
    </row>
    <row r="41" spans="1:9" ht="15" customHeight="1">
      <c r="A41" s="678">
        <f t="shared" si="0"/>
        <v>36</v>
      </c>
      <c r="B41" s="255"/>
      <c r="C41" s="255"/>
      <c r="D41" s="255"/>
      <c r="E41" s="255"/>
      <c r="F41" s="255"/>
      <c r="G41" s="255"/>
      <c r="H41" s="255"/>
      <c r="I41" s="256"/>
    </row>
    <row r="43" spans="1:9">
      <c r="I43" s="856" t="s">
        <v>2278</v>
      </c>
    </row>
  </sheetData>
  <printOptions horizontalCentered="1" verticalCentered="1"/>
  <pageMargins left="0" right="0" top="0" bottom="0" header="0.5" footer="0.5"/>
  <pageSetup scale="91" fitToHeight="0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3CBCB-D088-4DCD-9C76-7E9E034659E4}">
  <sheetPr>
    <pageSetUpPr fitToPage="1"/>
  </sheetPr>
  <dimension ref="A1:I45"/>
  <sheetViews>
    <sheetView topLeftCell="C12" zoomScaleNormal="100" workbookViewId="0">
      <selection activeCell="E8" sqref="E8:E35"/>
    </sheetView>
  </sheetViews>
  <sheetFormatPr defaultColWidth="11.6640625" defaultRowHeight="13.2"/>
  <cols>
    <col min="1" max="1" width="4.6640625" style="1" customWidth="1"/>
    <col min="2" max="2" width="51.109375" style="1" customWidth="1"/>
    <col min="3" max="9" width="17.6640625" style="1" customWidth="1"/>
    <col min="10" max="16384" width="11.6640625" style="1"/>
  </cols>
  <sheetData>
    <row r="1" spans="1:9" s="24" customFormat="1" ht="21" customHeight="1">
      <c r="A1" s="234" t="s">
        <v>2054</v>
      </c>
      <c r="B1" s="620"/>
      <c r="C1" s="620"/>
      <c r="D1" s="620"/>
      <c r="E1" s="620"/>
      <c r="F1" s="620"/>
      <c r="G1" s="620"/>
      <c r="H1" s="620"/>
      <c r="I1" s="692" t="s">
        <v>2055</v>
      </c>
    </row>
    <row r="2" spans="1:9" s="24" customFormat="1" ht="21" customHeight="1">
      <c r="A2" s="235" t="s">
        <v>2381</v>
      </c>
      <c r="H2" s="546"/>
      <c r="I2" s="693" t="s">
        <v>2431</v>
      </c>
    </row>
    <row r="3" spans="1:9" s="24" customFormat="1" ht="21" customHeight="1">
      <c r="A3" s="235" t="s">
        <v>2382</v>
      </c>
      <c r="H3" s="24" t="s">
        <v>2207</v>
      </c>
      <c r="I3" s="634"/>
    </row>
    <row r="4" spans="1:9" s="24" customFormat="1" ht="21" customHeight="1">
      <c r="A4" s="624" t="s">
        <v>2383</v>
      </c>
      <c r="H4" s="24" t="s">
        <v>2445</v>
      </c>
      <c r="I4" s="634"/>
    </row>
    <row r="5" spans="1:9" s="24" customFormat="1" ht="21" customHeight="1">
      <c r="A5" s="624" t="s">
        <v>2411</v>
      </c>
      <c r="B5" s="634"/>
      <c r="C5" s="378" t="s">
        <v>2</v>
      </c>
      <c r="D5" s="378" t="s">
        <v>1905</v>
      </c>
      <c r="E5" s="378" t="s">
        <v>2056</v>
      </c>
      <c r="F5" s="378" t="s">
        <v>2057</v>
      </c>
      <c r="G5" s="378" t="s">
        <v>1905</v>
      </c>
      <c r="H5" s="378" t="s">
        <v>2056</v>
      </c>
      <c r="I5" s="378" t="s">
        <v>2057</v>
      </c>
    </row>
    <row r="6" spans="1:9" s="24" customFormat="1" ht="21" customHeight="1">
      <c r="A6" s="656"/>
      <c r="B6" s="657"/>
      <c r="C6" s="379" t="s">
        <v>6</v>
      </c>
      <c r="D6" s="379" t="s">
        <v>2058</v>
      </c>
      <c r="E6" s="379" t="s">
        <v>2058</v>
      </c>
      <c r="F6" s="379" t="s">
        <v>2058</v>
      </c>
      <c r="G6" s="379" t="s">
        <v>2058</v>
      </c>
      <c r="H6" s="379" t="s">
        <v>2058</v>
      </c>
      <c r="I6" s="379" t="s">
        <v>2058</v>
      </c>
    </row>
    <row r="7" spans="1:9" s="24" customFormat="1" ht="21" customHeight="1">
      <c r="A7" s="658"/>
      <c r="B7" s="659" t="s">
        <v>1959</v>
      </c>
      <c r="C7" s="398" t="s">
        <v>14</v>
      </c>
      <c r="D7" s="398" t="s">
        <v>2059</v>
      </c>
      <c r="E7" s="398" t="s">
        <v>2059</v>
      </c>
      <c r="F7" s="398" t="s">
        <v>2059</v>
      </c>
      <c r="G7" s="398" t="s">
        <v>2060</v>
      </c>
      <c r="H7" s="398" t="s">
        <v>2060</v>
      </c>
      <c r="I7" s="398" t="s">
        <v>2060</v>
      </c>
    </row>
    <row r="8" spans="1:9" ht="18" customHeight="1">
      <c r="A8" s="168">
        <v>1</v>
      </c>
      <c r="B8" s="5" t="s">
        <v>15</v>
      </c>
      <c r="C8" s="315"/>
      <c r="D8" s="315">
        <v>646796</v>
      </c>
      <c r="E8" s="315">
        <f>D8*2.24%</f>
        <v>14488.230400000002</v>
      </c>
      <c r="F8" s="315"/>
      <c r="G8" s="315"/>
      <c r="H8" s="315"/>
      <c r="I8" s="315"/>
    </row>
    <row r="9" spans="1:9" ht="18" customHeight="1">
      <c r="A9" s="680">
        <f t="shared" ref="A9:A38" si="0">1+A8</f>
        <v>2</v>
      </c>
      <c r="B9" s="185" t="s">
        <v>16</v>
      </c>
      <c r="C9" s="316"/>
      <c r="D9" s="316"/>
      <c r="E9" s="316"/>
      <c r="F9" s="316"/>
      <c r="G9" s="316"/>
      <c r="H9" s="316"/>
      <c r="I9" s="316"/>
    </row>
    <row r="10" spans="1:9" ht="18" customHeight="1">
      <c r="A10" s="680">
        <f t="shared" si="0"/>
        <v>3</v>
      </c>
      <c r="B10" s="185" t="s">
        <v>17</v>
      </c>
      <c r="C10" s="315"/>
      <c r="D10" s="315"/>
      <c r="E10" s="315"/>
      <c r="F10" s="315"/>
      <c r="G10" s="315"/>
      <c r="H10" s="315"/>
      <c r="I10" s="315"/>
    </row>
    <row r="11" spans="1:9" ht="18" customHeight="1">
      <c r="A11" s="680">
        <f t="shared" si="0"/>
        <v>4</v>
      </c>
      <c r="B11" s="185" t="s">
        <v>1962</v>
      </c>
      <c r="C11" s="315"/>
      <c r="D11" s="315"/>
      <c r="E11" s="315"/>
      <c r="F11" s="315"/>
      <c r="G11" s="315"/>
      <c r="H11" s="315"/>
      <c r="I11" s="315"/>
    </row>
    <row r="12" spans="1:9" ht="18" customHeight="1">
      <c r="A12" s="680">
        <f t="shared" si="0"/>
        <v>5</v>
      </c>
      <c r="B12" s="185" t="s">
        <v>1963</v>
      </c>
      <c r="C12" s="315"/>
      <c r="D12" s="315"/>
      <c r="E12" s="315"/>
      <c r="F12" s="315"/>
      <c r="G12" s="315"/>
      <c r="H12" s="315"/>
      <c r="I12" s="315"/>
    </row>
    <row r="13" spans="1:9" ht="18" customHeight="1" thickBot="1">
      <c r="A13" s="681">
        <f>1+A12</f>
        <v>6</v>
      </c>
      <c r="B13" s="228" t="s">
        <v>35</v>
      </c>
      <c r="C13" s="626"/>
      <c r="D13" s="626"/>
      <c r="E13" s="626"/>
      <c r="F13" s="626"/>
      <c r="G13" s="626"/>
      <c r="H13" s="626"/>
      <c r="I13" s="626"/>
    </row>
    <row r="14" spans="1:9" s="24" customFormat="1" ht="18" customHeight="1" thickTop="1">
      <c r="A14" s="684">
        <f t="shared" si="0"/>
        <v>7</v>
      </c>
      <c r="B14" s="635" t="s">
        <v>36</v>
      </c>
      <c r="C14" s="371">
        <f t="shared" ref="C14:I14" si="1">SUM(C8:C13)</f>
        <v>0</v>
      </c>
      <c r="D14" s="371">
        <f t="shared" si="1"/>
        <v>646796</v>
      </c>
      <c r="E14" s="371">
        <f t="shared" si="1"/>
        <v>14488.230400000002</v>
      </c>
      <c r="F14" s="371">
        <f t="shared" si="1"/>
        <v>0</v>
      </c>
      <c r="G14" s="371">
        <f t="shared" si="1"/>
        <v>0</v>
      </c>
      <c r="H14" s="371">
        <f t="shared" si="1"/>
        <v>0</v>
      </c>
      <c r="I14" s="371">
        <f t="shared" si="1"/>
        <v>0</v>
      </c>
    </row>
    <row r="15" spans="1:9" ht="18" customHeight="1">
      <c r="A15" s="680">
        <f t="shared" si="0"/>
        <v>8</v>
      </c>
      <c r="B15" s="185" t="s">
        <v>80</v>
      </c>
      <c r="C15" s="316"/>
      <c r="D15" s="316"/>
      <c r="E15" s="316"/>
      <c r="F15" s="316"/>
      <c r="G15" s="316"/>
      <c r="H15" s="316"/>
      <c r="I15" s="316"/>
    </row>
    <row r="16" spans="1:9" ht="18" customHeight="1">
      <c r="A16" s="680">
        <f t="shared" si="0"/>
        <v>9</v>
      </c>
      <c r="B16" s="185" t="s">
        <v>1964</v>
      </c>
      <c r="C16" s="315"/>
      <c r="D16" s="315">
        <v>504528</v>
      </c>
      <c r="E16" s="315">
        <f>D16*2.24%</f>
        <v>11301.427200000002</v>
      </c>
      <c r="F16" s="315"/>
      <c r="G16" s="315"/>
      <c r="H16" s="315"/>
      <c r="I16" s="315"/>
    </row>
    <row r="17" spans="1:9" ht="18" customHeight="1">
      <c r="A17" s="680">
        <f t="shared" si="0"/>
        <v>10</v>
      </c>
      <c r="B17" s="185" t="s">
        <v>1764</v>
      </c>
      <c r="C17" s="315"/>
      <c r="D17" s="315"/>
      <c r="E17" s="315"/>
      <c r="F17" s="315"/>
      <c r="G17" s="315"/>
      <c r="H17" s="315"/>
      <c r="I17" s="315"/>
    </row>
    <row r="18" spans="1:9" ht="18" customHeight="1">
      <c r="A18" s="680">
        <f t="shared" si="0"/>
        <v>11</v>
      </c>
      <c r="B18" s="185" t="s">
        <v>1767</v>
      </c>
      <c r="C18" s="315"/>
      <c r="D18" s="315">
        <v>141268</v>
      </c>
      <c r="E18" s="315">
        <f>D18*2.24%</f>
        <v>3164.4032000000007</v>
      </c>
      <c r="F18" s="315"/>
      <c r="G18" s="315"/>
      <c r="H18" s="315"/>
      <c r="I18" s="315"/>
    </row>
    <row r="19" spans="1:9" s="24" customFormat="1" ht="18" customHeight="1">
      <c r="A19" s="684">
        <f t="shared" si="0"/>
        <v>12</v>
      </c>
      <c r="B19" s="635" t="s">
        <v>48</v>
      </c>
      <c r="C19" s="371">
        <f t="shared" ref="C19:I19" si="2">SUM(C16:C18)</f>
        <v>0</v>
      </c>
      <c r="D19" s="371">
        <f t="shared" si="2"/>
        <v>645796</v>
      </c>
      <c r="E19" s="371">
        <f t="shared" si="2"/>
        <v>14465.830400000003</v>
      </c>
      <c r="F19" s="371">
        <f t="shared" si="2"/>
        <v>0</v>
      </c>
      <c r="G19" s="371">
        <f t="shared" si="2"/>
        <v>0</v>
      </c>
      <c r="H19" s="371">
        <f t="shared" si="2"/>
        <v>0</v>
      </c>
      <c r="I19" s="371">
        <f t="shared" si="2"/>
        <v>0</v>
      </c>
    </row>
    <row r="20" spans="1:9" ht="18" customHeight="1">
      <c r="A20" s="680">
        <f t="shared" si="0"/>
        <v>13</v>
      </c>
      <c r="B20" s="185" t="s">
        <v>1965</v>
      </c>
      <c r="C20" s="315"/>
      <c r="D20" s="315">
        <v>0</v>
      </c>
      <c r="E20" s="315">
        <f>D20*2.25%</f>
        <v>0</v>
      </c>
      <c r="F20" s="315"/>
      <c r="G20" s="315"/>
      <c r="H20" s="315"/>
      <c r="I20" s="315"/>
    </row>
    <row r="21" spans="1:9" ht="18" customHeight="1">
      <c r="A21" s="680">
        <f t="shared" si="0"/>
        <v>14</v>
      </c>
      <c r="B21" s="185" t="s">
        <v>1966</v>
      </c>
      <c r="C21" s="315"/>
      <c r="D21" s="315">
        <v>0</v>
      </c>
      <c r="E21" s="315">
        <f>D21*2.25%</f>
        <v>0</v>
      </c>
      <c r="F21" s="315"/>
      <c r="G21" s="315"/>
      <c r="H21" s="315"/>
      <c r="I21" s="315"/>
    </row>
    <row r="22" spans="1:9" ht="18" customHeight="1">
      <c r="A22" s="680">
        <f t="shared" si="0"/>
        <v>15</v>
      </c>
      <c r="B22" s="185" t="s">
        <v>1967</v>
      </c>
      <c r="C22" s="315"/>
      <c r="D22" s="315">
        <v>1000</v>
      </c>
      <c r="E22" s="315">
        <f>D22*2.24%</f>
        <v>22.400000000000002</v>
      </c>
      <c r="F22" s="315"/>
      <c r="G22" s="315"/>
      <c r="H22" s="315"/>
      <c r="I22" s="315"/>
    </row>
    <row r="23" spans="1:9" s="24" customFormat="1" ht="18" customHeight="1">
      <c r="A23" s="684">
        <f t="shared" si="0"/>
        <v>16</v>
      </c>
      <c r="B23" s="635" t="s">
        <v>53</v>
      </c>
      <c r="C23" s="371">
        <f t="shared" ref="C23:I23" si="3">SUM(C20:C22)</f>
        <v>0</v>
      </c>
      <c r="D23" s="371">
        <f t="shared" si="3"/>
        <v>1000</v>
      </c>
      <c r="E23" s="371">
        <f t="shared" si="3"/>
        <v>22.400000000000002</v>
      </c>
      <c r="F23" s="371">
        <f t="shared" si="3"/>
        <v>0</v>
      </c>
      <c r="G23" s="371">
        <f t="shared" si="3"/>
        <v>0</v>
      </c>
      <c r="H23" s="371">
        <f t="shared" si="3"/>
        <v>0</v>
      </c>
      <c r="I23" s="371">
        <f t="shared" si="3"/>
        <v>0</v>
      </c>
    </row>
    <row r="24" spans="1:9" ht="18" customHeight="1">
      <c r="A24" s="680">
        <f t="shared" si="0"/>
        <v>17</v>
      </c>
      <c r="B24" s="185" t="s">
        <v>54</v>
      </c>
      <c r="C24" s="315"/>
      <c r="D24" s="315">
        <v>0</v>
      </c>
      <c r="E24" s="315">
        <f>D24*2.25%</f>
        <v>0</v>
      </c>
      <c r="F24" s="315"/>
      <c r="G24" s="315"/>
      <c r="H24" s="315"/>
      <c r="I24" s="315"/>
    </row>
    <row r="25" spans="1:9" ht="18" customHeight="1">
      <c r="A25" s="680">
        <f t="shared" si="0"/>
        <v>18</v>
      </c>
      <c r="B25" s="185" t="s">
        <v>1968</v>
      </c>
      <c r="C25" s="315"/>
      <c r="D25" s="315"/>
      <c r="E25" s="315"/>
      <c r="F25" s="315"/>
      <c r="G25" s="315"/>
      <c r="H25" s="315"/>
      <c r="I25" s="315"/>
    </row>
    <row r="26" spans="1:9" ht="18" customHeight="1">
      <c r="A26" s="680">
        <f t="shared" si="0"/>
        <v>19</v>
      </c>
      <c r="B26" s="185" t="s">
        <v>1969</v>
      </c>
      <c r="C26" s="315"/>
      <c r="D26" s="315"/>
      <c r="E26" s="315"/>
      <c r="F26" s="315"/>
      <c r="G26" s="315"/>
      <c r="H26" s="315"/>
      <c r="I26" s="315"/>
    </row>
    <row r="27" spans="1:9" ht="18" customHeight="1">
      <c r="A27" s="680">
        <f t="shared" si="0"/>
        <v>20</v>
      </c>
      <c r="B27" s="185" t="s">
        <v>1755</v>
      </c>
      <c r="C27" s="315"/>
      <c r="D27" s="315"/>
      <c r="E27" s="315"/>
      <c r="F27" s="315"/>
      <c r="G27" s="315"/>
      <c r="H27" s="315"/>
      <c r="I27" s="315"/>
    </row>
    <row r="28" spans="1:9" s="24" customFormat="1" ht="18" customHeight="1">
      <c r="A28" s="684">
        <f t="shared" si="0"/>
        <v>21</v>
      </c>
      <c r="B28" s="635" t="s">
        <v>59</v>
      </c>
      <c r="C28" s="371">
        <f t="shared" ref="C28:I28" si="4">SUM(C25:C27)</f>
        <v>0</v>
      </c>
      <c r="D28" s="371">
        <f t="shared" si="4"/>
        <v>0</v>
      </c>
      <c r="E28" s="371">
        <f t="shared" si="4"/>
        <v>0</v>
      </c>
      <c r="F28" s="371">
        <f t="shared" si="4"/>
        <v>0</v>
      </c>
      <c r="G28" s="371">
        <f t="shared" si="4"/>
        <v>0</v>
      </c>
      <c r="H28" s="371">
        <f t="shared" si="4"/>
        <v>0</v>
      </c>
      <c r="I28" s="371">
        <f t="shared" si="4"/>
        <v>0</v>
      </c>
    </row>
    <row r="29" spans="1:9" ht="18" customHeight="1">
      <c r="A29" s="680">
        <f t="shared" si="0"/>
        <v>22</v>
      </c>
      <c r="B29" s="230" t="s">
        <v>1970</v>
      </c>
      <c r="C29" s="315"/>
      <c r="D29" s="315">
        <v>0</v>
      </c>
      <c r="E29" s="315">
        <f>D29*2.25%</f>
        <v>0</v>
      </c>
      <c r="F29" s="315"/>
      <c r="G29" s="315"/>
      <c r="H29" s="315"/>
      <c r="I29" s="315"/>
    </row>
    <row r="30" spans="1:9" ht="18" customHeight="1">
      <c r="A30" s="680">
        <f t="shared" si="0"/>
        <v>23</v>
      </c>
      <c r="B30" s="185" t="s">
        <v>1971</v>
      </c>
      <c r="C30" s="315"/>
      <c r="D30" s="315"/>
      <c r="E30" s="315"/>
      <c r="F30" s="315"/>
      <c r="G30" s="315"/>
      <c r="H30" s="315"/>
      <c r="I30" s="315"/>
    </row>
    <row r="31" spans="1:9" s="24" customFormat="1" ht="18" customHeight="1">
      <c r="A31" s="684">
        <f t="shared" si="0"/>
        <v>24</v>
      </c>
      <c r="B31" s="635" t="s">
        <v>93</v>
      </c>
      <c r="C31" s="371">
        <f t="shared" ref="C31:H31" si="5">SUM(C29:C30)</f>
        <v>0</v>
      </c>
      <c r="D31" s="371">
        <f t="shared" si="5"/>
        <v>0</v>
      </c>
      <c r="E31" s="371">
        <f t="shared" si="5"/>
        <v>0</v>
      </c>
      <c r="F31" s="371">
        <f t="shared" si="5"/>
        <v>0</v>
      </c>
      <c r="G31" s="371">
        <f t="shared" si="5"/>
        <v>0</v>
      </c>
      <c r="H31" s="371">
        <f t="shared" si="5"/>
        <v>0</v>
      </c>
      <c r="I31" s="371">
        <f>SUM(I29:I30)</f>
        <v>0</v>
      </c>
    </row>
    <row r="32" spans="1:9" ht="18" customHeight="1">
      <c r="A32" s="680">
        <f t="shared" si="0"/>
        <v>25</v>
      </c>
      <c r="B32" s="185" t="s">
        <v>64</v>
      </c>
      <c r="C32" s="315"/>
      <c r="D32" s="315"/>
      <c r="E32" s="315"/>
      <c r="F32" s="315"/>
      <c r="G32" s="315"/>
      <c r="H32" s="315"/>
      <c r="I32" s="315"/>
    </row>
    <row r="33" spans="1:9" s="24" customFormat="1" ht="18" customHeight="1" thickBot="1">
      <c r="A33" s="685">
        <f t="shared" si="0"/>
        <v>26</v>
      </c>
      <c r="B33" s="663" t="s">
        <v>65</v>
      </c>
      <c r="C33" s="628">
        <f t="shared" ref="C33:I33" si="6">SUM(+C32+C31+C28+C24+C23+C19)</f>
        <v>0</v>
      </c>
      <c r="D33" s="628">
        <f t="shared" si="6"/>
        <v>646796</v>
      </c>
      <c r="E33" s="628">
        <f t="shared" si="6"/>
        <v>14488.230400000002</v>
      </c>
      <c r="F33" s="628">
        <f t="shared" si="6"/>
        <v>0</v>
      </c>
      <c r="G33" s="628">
        <f t="shared" si="6"/>
        <v>0</v>
      </c>
      <c r="H33" s="628">
        <f t="shared" si="6"/>
        <v>0</v>
      </c>
      <c r="I33" s="628">
        <f t="shared" si="6"/>
        <v>0</v>
      </c>
    </row>
    <row r="34" spans="1:9" ht="18" customHeight="1" thickTop="1">
      <c r="A34" s="680">
        <f t="shared" si="0"/>
        <v>27</v>
      </c>
      <c r="B34" s="185" t="s">
        <v>2061</v>
      </c>
      <c r="C34" s="316"/>
      <c r="D34" s="316"/>
      <c r="E34" s="316"/>
      <c r="F34" s="316"/>
      <c r="G34" s="316"/>
      <c r="H34" s="316"/>
      <c r="I34" s="316"/>
    </row>
    <row r="35" spans="1:9" s="24" customFormat="1" ht="18" customHeight="1" thickBot="1">
      <c r="A35" s="685">
        <f t="shared" si="0"/>
        <v>28</v>
      </c>
      <c r="B35" s="663" t="s">
        <v>1973</v>
      </c>
      <c r="C35" s="628">
        <f t="shared" ref="C35:H35" si="7">SUM(+C33-C14)</f>
        <v>0</v>
      </c>
      <c r="D35" s="628">
        <f t="shared" si="7"/>
        <v>0</v>
      </c>
      <c r="E35" s="628">
        <f t="shared" si="7"/>
        <v>0</v>
      </c>
      <c r="F35" s="628">
        <f t="shared" si="7"/>
        <v>0</v>
      </c>
      <c r="G35" s="628">
        <f t="shared" si="7"/>
        <v>0</v>
      </c>
      <c r="H35" s="628">
        <f t="shared" si="7"/>
        <v>0</v>
      </c>
      <c r="I35" s="628">
        <f>SUM(+I33-I14)</f>
        <v>0</v>
      </c>
    </row>
    <row r="36" spans="1:9" ht="18" customHeight="1" thickTop="1">
      <c r="A36" s="680">
        <f t="shared" si="0"/>
        <v>29</v>
      </c>
      <c r="B36" s="202" t="s">
        <v>66</v>
      </c>
      <c r="C36" s="231"/>
      <c r="D36" s="231"/>
      <c r="E36" s="231"/>
      <c r="F36" s="231"/>
      <c r="G36" s="231"/>
      <c r="H36" s="231"/>
      <c r="I36" s="231"/>
    </row>
    <row r="37" spans="1:9" ht="18" customHeight="1">
      <c r="A37" s="680">
        <f t="shared" si="0"/>
        <v>30</v>
      </c>
      <c r="B37" s="232" t="s">
        <v>67</v>
      </c>
      <c r="C37" s="233"/>
      <c r="D37" s="217"/>
      <c r="E37" s="217"/>
      <c r="F37" s="217"/>
      <c r="G37" s="217"/>
      <c r="H37" s="217"/>
      <c r="I37" s="217"/>
    </row>
    <row r="38" spans="1:9" ht="18" customHeight="1">
      <c r="A38" s="680">
        <f t="shared" si="0"/>
        <v>31</v>
      </c>
      <c r="B38" s="232" t="s">
        <v>68</v>
      </c>
      <c r="C38" s="660"/>
      <c r="D38" s="644">
        <v>10</v>
      </c>
      <c r="E38" s="644">
        <v>10</v>
      </c>
      <c r="F38" s="644"/>
      <c r="G38" s="644"/>
      <c r="H38" s="644"/>
      <c r="I38" s="644"/>
    </row>
    <row r="39" spans="1:9" s="24" customFormat="1" ht="18" customHeight="1" thickBot="1">
      <c r="A39" s="633">
        <f>1+A38</f>
        <v>32</v>
      </c>
      <c r="B39" s="661" t="s">
        <v>69</v>
      </c>
      <c r="C39" s="662">
        <f>SUM(C37:C38)</f>
        <v>0</v>
      </c>
      <c r="D39" s="662">
        <f t="shared" ref="D39:I39" si="8">SUM(D37:D38)</f>
        <v>10</v>
      </c>
      <c r="E39" s="662">
        <f t="shared" si="8"/>
        <v>10</v>
      </c>
      <c r="F39" s="662">
        <f t="shared" si="8"/>
        <v>0</v>
      </c>
      <c r="G39" s="662">
        <f t="shared" si="8"/>
        <v>0</v>
      </c>
      <c r="H39" s="662">
        <f t="shared" si="8"/>
        <v>0</v>
      </c>
      <c r="I39" s="662">
        <f t="shared" si="8"/>
        <v>0</v>
      </c>
    </row>
    <row r="40" spans="1:9" ht="18" customHeight="1" thickTop="1">
      <c r="A40" s="679">
        <f>1+A39</f>
        <v>33</v>
      </c>
      <c r="B40" s="208" t="s">
        <v>70</v>
      </c>
      <c r="C40" s="217"/>
      <c r="D40" s="217"/>
      <c r="E40" s="217"/>
      <c r="F40" s="217"/>
      <c r="G40" s="217"/>
      <c r="H40" s="217"/>
      <c r="I40" s="217"/>
    </row>
    <row r="41" spans="1:9" ht="18" customHeight="1" thickBot="1">
      <c r="A41" s="682">
        <f>1+A40</f>
        <v>34</v>
      </c>
      <c r="B41" s="209" t="s">
        <v>71</v>
      </c>
      <c r="C41" s="218"/>
      <c r="D41" s="218"/>
      <c r="E41" s="218"/>
      <c r="F41" s="218"/>
      <c r="G41" s="218"/>
      <c r="H41" s="218"/>
      <c r="I41" s="218"/>
    </row>
    <row r="42" spans="1:9" ht="13.8" thickTop="1"/>
    <row r="45" spans="1:9">
      <c r="I45" s="553" t="s">
        <v>2279</v>
      </c>
    </row>
  </sheetData>
  <printOptions horizontalCentered="1" verticalCentered="1"/>
  <pageMargins left="0" right="0" top="0" bottom="0" header="0.5" footer="0.5"/>
  <pageSetup scale="77" fitToHeight="0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B02AF-8C5D-4036-8511-9BA853E64FCB}">
  <sheetPr>
    <pageSetUpPr fitToPage="1"/>
  </sheetPr>
  <dimension ref="A1:K47"/>
  <sheetViews>
    <sheetView topLeftCell="C3" zoomScaleNormal="100" workbookViewId="0"/>
  </sheetViews>
  <sheetFormatPr defaultColWidth="11.6640625" defaultRowHeight="13.2"/>
  <cols>
    <col min="1" max="1" width="4.6640625" style="1" customWidth="1"/>
    <col min="2" max="2" width="42.6640625" style="1" customWidth="1"/>
    <col min="3" max="4" width="13.6640625" style="1" customWidth="1"/>
    <col min="5" max="5" width="32.6640625" style="1" customWidth="1"/>
    <col min="6" max="9" width="13.6640625" style="1" customWidth="1"/>
    <col min="10" max="16384" width="11.6640625" style="1"/>
  </cols>
  <sheetData>
    <row r="1" spans="1:11" s="24" customFormat="1" ht="21" customHeight="1">
      <c r="A1" s="234" t="s">
        <v>2054</v>
      </c>
      <c r="B1" s="620"/>
      <c r="C1" s="620"/>
      <c r="D1" s="620"/>
      <c r="E1" s="620"/>
      <c r="F1" s="620"/>
      <c r="G1" s="620"/>
      <c r="H1" s="620"/>
      <c r="I1" s="692" t="s">
        <v>2069</v>
      </c>
    </row>
    <row r="2" spans="1:11" s="24" customFormat="1" ht="21" customHeight="1">
      <c r="A2" s="235" t="s">
        <v>2381</v>
      </c>
      <c r="H2" s="546"/>
      <c r="I2" s="693" t="s">
        <v>2431</v>
      </c>
    </row>
    <row r="3" spans="1:11" s="24" customFormat="1" ht="21" customHeight="1">
      <c r="A3" s="235" t="s">
        <v>2382</v>
      </c>
      <c r="H3" s="24" t="s">
        <v>2207</v>
      </c>
      <c r="I3" s="634"/>
    </row>
    <row r="4" spans="1:11" s="24" customFormat="1" ht="21" customHeight="1">
      <c r="A4" s="624" t="s">
        <v>2383</v>
      </c>
      <c r="H4" s="24" t="s">
        <v>2445</v>
      </c>
      <c r="I4" s="634"/>
    </row>
    <row r="5" spans="1:11" s="24" customFormat="1" ht="21" customHeight="1">
      <c r="A5" s="624" t="s">
        <v>2412</v>
      </c>
      <c r="I5" s="657"/>
    </row>
    <row r="6" spans="1:11" s="24" customFormat="1" ht="21" customHeight="1">
      <c r="A6" s="625" t="s">
        <v>2147</v>
      </c>
      <c r="B6" s="664" t="s">
        <v>2070</v>
      </c>
      <c r="C6" s="665"/>
      <c r="D6" s="666"/>
      <c r="E6" s="667"/>
      <c r="F6" s="667"/>
      <c r="G6" s="667"/>
      <c r="H6" s="667"/>
      <c r="I6" s="665"/>
    </row>
    <row r="7" spans="1:11">
      <c r="A7" s="679">
        <v>1</v>
      </c>
      <c r="B7" s="223" t="s">
        <v>2154</v>
      </c>
      <c r="C7" s="223"/>
      <c r="D7" s="223"/>
      <c r="E7" s="223"/>
      <c r="F7" s="223"/>
      <c r="G7" s="223"/>
      <c r="H7" s="223"/>
      <c r="I7" s="224"/>
    </row>
    <row r="8" spans="1:11">
      <c r="A8" s="679">
        <f t="shared" ref="A8:A45" si="0">1+A7</f>
        <v>2</v>
      </c>
      <c r="B8" s="223"/>
      <c r="C8" s="223"/>
      <c r="D8" s="223"/>
      <c r="E8" s="223"/>
      <c r="F8" s="223"/>
      <c r="G8" s="223"/>
      <c r="H8" s="223"/>
      <c r="I8" s="224"/>
      <c r="K8" s="1" t="s">
        <v>94</v>
      </c>
    </row>
    <row r="9" spans="1:11" ht="12.9" customHeight="1">
      <c r="A9" s="679">
        <f t="shared" si="0"/>
        <v>3</v>
      </c>
      <c r="B9" s="223"/>
      <c r="C9" s="223"/>
      <c r="D9" s="223"/>
      <c r="E9" s="223"/>
      <c r="F9" s="223"/>
      <c r="G9" s="223"/>
      <c r="H9" s="223"/>
      <c r="I9" s="224"/>
    </row>
    <row r="10" spans="1:11" ht="12.9" customHeight="1">
      <c r="A10" s="679">
        <f t="shared" si="0"/>
        <v>4</v>
      </c>
      <c r="B10" s="223"/>
      <c r="C10" s="223"/>
      <c r="D10" s="223"/>
      <c r="E10" s="223"/>
      <c r="F10" s="223"/>
      <c r="G10" s="223"/>
      <c r="H10" s="223"/>
      <c r="I10" s="224"/>
    </row>
    <row r="11" spans="1:11" ht="12.9" customHeight="1">
      <c r="A11" s="679">
        <f t="shared" si="0"/>
        <v>5</v>
      </c>
      <c r="B11" s="223"/>
      <c r="C11" s="223"/>
      <c r="D11" s="223"/>
      <c r="E11" s="223"/>
      <c r="F11" s="223"/>
      <c r="G11" s="223"/>
      <c r="H11" s="223"/>
      <c r="I11" s="224"/>
    </row>
    <row r="12" spans="1:11" ht="12.9" customHeight="1">
      <c r="A12" s="679">
        <f t="shared" si="0"/>
        <v>6</v>
      </c>
      <c r="B12" s="223"/>
      <c r="C12" s="223"/>
      <c r="D12" s="223"/>
      <c r="E12" s="223"/>
      <c r="F12" s="223"/>
      <c r="G12" s="223"/>
      <c r="H12" s="223"/>
      <c r="I12" s="224"/>
    </row>
    <row r="13" spans="1:11" ht="12.9" customHeight="1">
      <c r="A13" s="679">
        <f t="shared" si="0"/>
        <v>7</v>
      </c>
      <c r="B13" s="223"/>
      <c r="C13" s="223"/>
      <c r="D13" s="223"/>
      <c r="E13" s="223"/>
      <c r="F13" s="223"/>
      <c r="G13" s="223"/>
      <c r="H13" s="223"/>
      <c r="I13" s="224"/>
    </row>
    <row r="14" spans="1:11" ht="12.9" customHeight="1">
      <c r="A14" s="169">
        <f t="shared" si="0"/>
        <v>8</v>
      </c>
      <c r="B14" s="237" t="s">
        <v>2071</v>
      </c>
      <c r="C14" s="237"/>
      <c r="D14" s="237"/>
      <c r="E14" s="237"/>
      <c r="F14" s="237"/>
      <c r="G14" s="237"/>
      <c r="H14" s="237"/>
      <c r="I14" s="28"/>
    </row>
    <row r="15" spans="1:11" ht="12.9" customHeight="1">
      <c r="A15" s="679">
        <f t="shared" si="0"/>
        <v>9</v>
      </c>
      <c r="B15" s="223" t="s">
        <v>2072</v>
      </c>
      <c r="C15" s="223"/>
      <c r="D15" s="223"/>
      <c r="E15" s="223"/>
      <c r="F15" s="223"/>
      <c r="G15" s="223"/>
      <c r="H15" s="223"/>
      <c r="I15" s="224"/>
    </row>
    <row r="16" spans="1:11" ht="12.9" customHeight="1">
      <c r="A16" s="679">
        <f t="shared" si="0"/>
        <v>10</v>
      </c>
      <c r="B16" s="223" t="s">
        <v>2073</v>
      </c>
      <c r="C16" s="223"/>
      <c r="D16" s="223"/>
      <c r="E16" s="223"/>
      <c r="F16" s="223"/>
      <c r="G16" s="223"/>
      <c r="H16" s="223"/>
      <c r="I16" s="224"/>
    </row>
    <row r="17" spans="1:9" ht="12.9" customHeight="1">
      <c r="A17" s="679">
        <f t="shared" si="0"/>
        <v>11</v>
      </c>
      <c r="B17" s="1" t="s">
        <v>2074</v>
      </c>
      <c r="C17" s="223"/>
      <c r="D17" s="223"/>
      <c r="E17" s="223"/>
      <c r="F17" s="223"/>
      <c r="G17" s="223"/>
      <c r="H17" s="223"/>
      <c r="I17" s="224"/>
    </row>
    <row r="18" spans="1:9" ht="12.9" customHeight="1">
      <c r="A18" s="679">
        <f t="shared" si="0"/>
        <v>12</v>
      </c>
      <c r="B18" s="16" t="s">
        <v>2075</v>
      </c>
      <c r="C18" s="223"/>
      <c r="D18" s="174"/>
      <c r="E18" s="174"/>
      <c r="F18" s="174"/>
      <c r="G18" s="174"/>
      <c r="H18" s="174"/>
      <c r="I18" s="15"/>
    </row>
    <row r="19" spans="1:9" ht="12.9" customHeight="1">
      <c r="A19" s="679">
        <f t="shared" si="0"/>
        <v>13</v>
      </c>
      <c r="B19" s="223"/>
      <c r="C19" s="223"/>
      <c r="D19" s="174"/>
      <c r="E19" s="174"/>
      <c r="F19" s="174"/>
      <c r="G19" s="174"/>
      <c r="H19" s="174"/>
      <c r="I19" s="15"/>
    </row>
    <row r="20" spans="1:9" ht="12.9" customHeight="1">
      <c r="A20" s="679">
        <f t="shared" si="0"/>
        <v>14</v>
      </c>
      <c r="B20" s="16"/>
      <c r="C20" s="174"/>
      <c r="D20" s="174"/>
      <c r="E20" s="174"/>
      <c r="F20" s="174"/>
      <c r="G20" s="174"/>
      <c r="H20" s="174"/>
      <c r="I20" s="15"/>
    </row>
    <row r="21" spans="1:9" ht="12.9" customHeight="1">
      <c r="A21" s="679">
        <f t="shared" si="0"/>
        <v>15</v>
      </c>
      <c r="B21" s="1" t="s">
        <v>2076</v>
      </c>
      <c r="C21" s="174"/>
      <c r="D21" s="174"/>
      <c r="E21" s="174"/>
      <c r="F21" s="174"/>
      <c r="G21" s="174"/>
      <c r="H21" s="174"/>
      <c r="I21" s="15"/>
    </row>
    <row r="22" spans="1:9" ht="12.9" customHeight="1">
      <c r="A22" s="679">
        <f t="shared" si="0"/>
        <v>16</v>
      </c>
      <c r="B22" s="16" t="s">
        <v>2077</v>
      </c>
      <c r="C22" s="174"/>
      <c r="D22" s="174"/>
      <c r="E22" s="174"/>
      <c r="F22" s="174"/>
      <c r="G22" s="174"/>
      <c r="H22" s="174"/>
      <c r="I22" s="15"/>
    </row>
    <row r="23" spans="1:9" ht="12.9" customHeight="1">
      <c r="A23" s="679">
        <f t="shared" si="0"/>
        <v>17</v>
      </c>
      <c r="B23" s="16" t="s">
        <v>2078</v>
      </c>
      <c r="C23" s="174"/>
      <c r="D23" s="174"/>
      <c r="E23" s="174"/>
      <c r="F23" s="174"/>
      <c r="G23" s="174"/>
      <c r="H23" s="174"/>
      <c r="I23" s="15"/>
    </row>
    <row r="24" spans="1:9" ht="12.9" customHeight="1">
      <c r="A24" s="679">
        <f t="shared" si="0"/>
        <v>18</v>
      </c>
      <c r="C24" s="174"/>
      <c r="D24" s="174"/>
      <c r="E24" s="174"/>
      <c r="F24" s="174"/>
      <c r="G24" s="174"/>
      <c r="H24" s="174"/>
      <c r="I24" s="15"/>
    </row>
    <row r="25" spans="1:9" ht="12.9" customHeight="1">
      <c r="A25" s="679">
        <f t="shared" si="0"/>
        <v>19</v>
      </c>
      <c r="B25" s="16"/>
      <c r="C25" s="174"/>
      <c r="D25" s="174"/>
      <c r="E25" s="174"/>
      <c r="F25" s="174"/>
      <c r="G25" s="174"/>
      <c r="H25" s="174"/>
      <c r="I25" s="15"/>
    </row>
    <row r="26" spans="1:9" ht="12.9" customHeight="1">
      <c r="A26" s="679">
        <f t="shared" si="0"/>
        <v>20</v>
      </c>
      <c r="B26" s="14" t="s">
        <v>2079</v>
      </c>
      <c r="C26" s="174"/>
      <c r="D26" s="174"/>
      <c r="E26" s="174"/>
      <c r="F26" s="174"/>
      <c r="G26" s="174"/>
      <c r="H26" s="174"/>
      <c r="I26" s="15"/>
    </row>
    <row r="27" spans="1:9" ht="12.9" customHeight="1">
      <c r="A27" s="679">
        <f t="shared" si="0"/>
        <v>21</v>
      </c>
      <c r="B27" s="174" t="s">
        <v>2080</v>
      </c>
      <c r="C27" s="203"/>
      <c r="D27" s="223"/>
      <c r="E27" s="223"/>
      <c r="F27" s="223"/>
      <c r="G27" s="223"/>
      <c r="H27" s="223"/>
      <c r="I27" s="224"/>
    </row>
    <row r="28" spans="1:9" ht="12.9" customHeight="1">
      <c r="A28" s="679">
        <f t="shared" si="0"/>
        <v>22</v>
      </c>
      <c r="B28" s="174" t="s">
        <v>2077</v>
      </c>
      <c r="C28" s="174"/>
      <c r="D28" s="223"/>
      <c r="E28" s="223"/>
      <c r="F28" s="223"/>
      <c r="G28" s="223"/>
      <c r="H28" s="223"/>
      <c r="I28" s="224"/>
    </row>
    <row r="29" spans="1:9" ht="12.9" customHeight="1">
      <c r="A29" s="679">
        <f t="shared" si="0"/>
        <v>23</v>
      </c>
      <c r="B29" s="174" t="s">
        <v>2078</v>
      </c>
      <c r="C29" s="174"/>
      <c r="D29" s="223"/>
      <c r="E29" s="223"/>
      <c r="F29" s="223"/>
      <c r="G29" s="223"/>
      <c r="H29" s="223"/>
      <c r="I29" s="224"/>
    </row>
    <row r="30" spans="1:9" ht="12.9" customHeight="1">
      <c r="A30" s="679">
        <f t="shared" si="0"/>
        <v>24</v>
      </c>
      <c r="C30" s="174"/>
      <c r="D30" s="223"/>
      <c r="E30" s="223"/>
      <c r="F30" s="223"/>
      <c r="G30" s="223"/>
      <c r="H30" s="223"/>
      <c r="I30" s="224"/>
    </row>
    <row r="31" spans="1:9" ht="12.9" customHeight="1">
      <c r="A31" s="679">
        <f t="shared" si="0"/>
        <v>25</v>
      </c>
      <c r="B31" s="16" t="s">
        <v>2081</v>
      </c>
      <c r="C31" s="223"/>
      <c r="D31" s="223"/>
      <c r="E31" s="223"/>
      <c r="F31" s="223"/>
      <c r="G31" s="223"/>
      <c r="H31" s="223"/>
      <c r="I31" s="224"/>
    </row>
    <row r="32" spans="1:9" ht="12.9" customHeight="1">
      <c r="A32" s="679">
        <f t="shared" si="0"/>
        <v>26</v>
      </c>
      <c r="B32" s="237" t="s">
        <v>2082</v>
      </c>
      <c r="C32" s="237"/>
      <c r="D32" s="237"/>
      <c r="E32" s="237"/>
      <c r="F32" s="237"/>
      <c r="G32" s="237"/>
      <c r="H32" s="237"/>
      <c r="I32" s="28"/>
    </row>
    <row r="33" spans="1:9" ht="12.9" customHeight="1">
      <c r="A33" s="679">
        <f t="shared" si="0"/>
        <v>27</v>
      </c>
      <c r="B33" s="223" t="s">
        <v>2081</v>
      </c>
      <c r="C33" s="223"/>
      <c r="D33" s="223"/>
      <c r="E33" s="223"/>
      <c r="F33" s="223"/>
      <c r="G33" s="223"/>
      <c r="H33" s="223"/>
      <c r="I33" s="224"/>
    </row>
    <row r="34" spans="1:9" ht="12.9" customHeight="1">
      <c r="A34" s="679">
        <f t="shared" si="0"/>
        <v>28</v>
      </c>
      <c r="B34" s="223" t="s">
        <v>2081</v>
      </c>
      <c r="C34" s="223"/>
      <c r="D34" s="223"/>
      <c r="E34" s="223"/>
      <c r="F34" s="223"/>
      <c r="G34" s="223"/>
      <c r="H34" s="223"/>
      <c r="I34" s="224"/>
    </row>
    <row r="35" spans="1:9" ht="12.9" customHeight="1">
      <c r="A35" s="679">
        <f t="shared" si="0"/>
        <v>29</v>
      </c>
      <c r="B35" s="223" t="s">
        <v>2081</v>
      </c>
      <c r="C35" s="223"/>
      <c r="D35" s="223"/>
      <c r="E35" s="223"/>
      <c r="F35" s="223"/>
      <c r="G35" s="223"/>
      <c r="H35" s="223"/>
      <c r="I35" s="224"/>
    </row>
    <row r="36" spans="1:9" ht="12.9" customHeight="1">
      <c r="A36" s="679">
        <f t="shared" si="0"/>
        <v>30</v>
      </c>
      <c r="B36" s="223" t="s">
        <v>2081</v>
      </c>
      <c r="C36" s="223"/>
      <c r="D36" s="223"/>
      <c r="E36" s="223"/>
      <c r="F36" s="223"/>
      <c r="G36" s="223"/>
      <c r="H36" s="223"/>
      <c r="I36" s="224"/>
    </row>
    <row r="37" spans="1:9" ht="12.9" customHeight="1">
      <c r="A37" s="679">
        <f t="shared" si="0"/>
        <v>31</v>
      </c>
      <c r="B37" s="223" t="s">
        <v>2081</v>
      </c>
      <c r="C37" s="223"/>
      <c r="D37" s="223"/>
      <c r="E37" s="223"/>
      <c r="F37" s="223"/>
      <c r="G37" s="223"/>
      <c r="H37" s="223"/>
      <c r="I37" s="224"/>
    </row>
    <row r="38" spans="1:9" ht="12.9" customHeight="1">
      <c r="A38" s="679">
        <f t="shared" si="0"/>
        <v>32</v>
      </c>
      <c r="B38" s="239"/>
      <c r="C38" s="240"/>
      <c r="D38" s="241"/>
      <c r="E38" s="240"/>
      <c r="F38" s="3" t="s">
        <v>1601</v>
      </c>
      <c r="G38" s="4" t="s">
        <v>2</v>
      </c>
      <c r="H38" s="3" t="s">
        <v>2083</v>
      </c>
      <c r="I38" s="3" t="s">
        <v>2083</v>
      </c>
    </row>
    <row r="39" spans="1:9" ht="12.9" customHeight="1">
      <c r="A39" s="679">
        <f t="shared" si="0"/>
        <v>33</v>
      </c>
      <c r="B39" s="25"/>
      <c r="C39" s="241"/>
      <c r="D39" s="241"/>
      <c r="E39" s="241"/>
      <c r="F39" s="4" t="s">
        <v>1602</v>
      </c>
      <c r="G39" s="241" t="s">
        <v>6</v>
      </c>
      <c r="H39" s="4" t="s">
        <v>2084</v>
      </c>
      <c r="I39" s="4" t="s">
        <v>2084</v>
      </c>
    </row>
    <row r="40" spans="1:9" ht="12.9" customHeight="1">
      <c r="A40" s="679">
        <f t="shared" si="0"/>
        <v>34</v>
      </c>
      <c r="B40" s="242" t="s">
        <v>2085</v>
      </c>
      <c r="C40" s="243"/>
      <c r="D40" s="243"/>
      <c r="E40" s="243"/>
      <c r="F40" s="26" t="s">
        <v>11</v>
      </c>
      <c r="G40" s="26" t="s">
        <v>14</v>
      </c>
      <c r="H40" s="26" t="s">
        <v>2059</v>
      </c>
      <c r="I40" s="26" t="s">
        <v>2060</v>
      </c>
    </row>
    <row r="41" spans="1:9" ht="12.9" customHeight="1">
      <c r="A41" s="679">
        <f t="shared" si="0"/>
        <v>35</v>
      </c>
      <c r="B41" s="16" t="s">
        <v>2086</v>
      </c>
      <c r="C41" s="174"/>
      <c r="D41" s="174"/>
      <c r="E41" s="174"/>
      <c r="F41" s="5"/>
      <c r="G41" s="5"/>
      <c r="H41" s="5"/>
      <c r="I41" s="5"/>
    </row>
    <row r="42" spans="1:9" ht="12.9" customHeight="1">
      <c r="A42" s="679">
        <f t="shared" si="0"/>
        <v>36</v>
      </c>
      <c r="B42" s="222" t="s">
        <v>2087</v>
      </c>
      <c r="C42" s="174"/>
      <c r="D42" s="174"/>
      <c r="E42" s="174"/>
      <c r="F42" s="5"/>
      <c r="G42" s="5"/>
      <c r="H42" s="5"/>
      <c r="I42" s="5"/>
    </row>
    <row r="43" spans="1:9">
      <c r="A43" s="679">
        <f t="shared" si="0"/>
        <v>37</v>
      </c>
      <c r="B43" s="222" t="s">
        <v>2088</v>
      </c>
      <c r="C43" s="174"/>
      <c r="D43" s="174"/>
      <c r="E43" s="174"/>
      <c r="F43" s="5"/>
      <c r="G43" s="5"/>
      <c r="H43" s="5"/>
      <c r="I43" s="5"/>
    </row>
    <row r="44" spans="1:9">
      <c r="A44" s="679">
        <f t="shared" si="0"/>
        <v>38</v>
      </c>
      <c r="B44" s="222" t="s">
        <v>2089</v>
      </c>
      <c r="C44" s="174"/>
      <c r="D44" s="174"/>
      <c r="E44" s="174"/>
      <c r="F44" s="5"/>
      <c r="G44" s="5"/>
      <c r="H44" s="5"/>
      <c r="I44" s="5"/>
    </row>
    <row r="45" spans="1:9">
      <c r="A45" s="679">
        <f t="shared" si="0"/>
        <v>39</v>
      </c>
      <c r="B45" s="222" t="s">
        <v>2090</v>
      </c>
      <c r="C45" s="174"/>
      <c r="D45" s="174"/>
      <c r="E45" s="174"/>
      <c r="F45" s="5"/>
      <c r="G45" s="5"/>
      <c r="H45" s="5"/>
      <c r="I45" s="5"/>
    </row>
    <row r="47" spans="1:9">
      <c r="I47" s="553" t="s">
        <v>2280</v>
      </c>
    </row>
  </sheetData>
  <printOptions horizontalCentered="1" verticalCentered="1"/>
  <pageMargins left="0" right="0" top="0" bottom="0" header="0.5" footer="0.5"/>
  <pageSetup scale="85" fitToHeight="0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52E6B-5F99-42A2-B297-4DAE141209F4}">
  <sheetPr>
    <pageSetUpPr fitToPage="1"/>
  </sheetPr>
  <dimension ref="A1:L43"/>
  <sheetViews>
    <sheetView topLeftCell="C5" zoomScaleNormal="100" workbookViewId="0">
      <selection activeCell="C10" sqref="C10"/>
    </sheetView>
  </sheetViews>
  <sheetFormatPr defaultColWidth="11.6640625" defaultRowHeight="13.2"/>
  <cols>
    <col min="1" max="1" width="4.6640625" style="249" customWidth="1"/>
    <col min="2" max="2" width="31.6640625" style="249" customWidth="1"/>
    <col min="3" max="5" width="12.6640625" style="249" customWidth="1"/>
    <col min="6" max="6" width="11.6640625" style="249"/>
    <col min="7" max="7" width="10.6640625" style="249" customWidth="1"/>
    <col min="8" max="8" width="25.109375" style="249" customWidth="1"/>
    <col min="9" max="9" width="30.109375" style="249" customWidth="1"/>
    <col min="10" max="16384" width="11.6640625" style="249"/>
  </cols>
  <sheetData>
    <row r="1" spans="1:12" ht="21" customHeight="1">
      <c r="A1" s="668" t="s">
        <v>2054</v>
      </c>
      <c r="B1" s="669"/>
      <c r="C1" s="669"/>
      <c r="D1" s="669"/>
      <c r="E1" s="669"/>
      <c r="F1" s="669"/>
      <c r="G1" s="669"/>
      <c r="H1" s="669"/>
      <c r="I1" s="687" t="s">
        <v>2091</v>
      </c>
    </row>
    <row r="2" spans="1:12" ht="21" customHeight="1">
      <c r="A2" s="235" t="s">
        <v>2381</v>
      </c>
      <c r="B2" s="670"/>
      <c r="C2" s="670"/>
      <c r="D2" s="670"/>
      <c r="E2" s="670"/>
      <c r="F2" s="670"/>
      <c r="G2" s="670"/>
      <c r="H2" s="671"/>
      <c r="I2" s="688" t="s">
        <v>2431</v>
      </c>
    </row>
    <row r="3" spans="1:12" ht="21" customHeight="1">
      <c r="A3" s="235" t="s">
        <v>2382</v>
      </c>
      <c r="B3" s="670"/>
      <c r="C3" s="670"/>
      <c r="D3" s="670"/>
      <c r="E3" s="670"/>
      <c r="F3" s="670"/>
      <c r="G3" s="670"/>
      <c r="H3" s="670"/>
      <c r="I3" s="837" t="s">
        <v>2207</v>
      </c>
    </row>
    <row r="4" spans="1:12" ht="21" customHeight="1">
      <c r="A4" s="624" t="s">
        <v>2383</v>
      </c>
      <c r="B4" s="670"/>
      <c r="C4" s="670"/>
      <c r="D4" s="670"/>
      <c r="E4" s="670"/>
      <c r="F4" s="670"/>
      <c r="G4" s="670"/>
      <c r="H4" s="670"/>
      <c r="I4" s="837" t="s">
        <v>2445</v>
      </c>
    </row>
    <row r="5" spans="1:12" ht="21" customHeight="1">
      <c r="A5" s="672" t="s">
        <v>2163</v>
      </c>
      <c r="B5" s="670"/>
      <c r="C5" s="670"/>
      <c r="D5" s="670"/>
      <c r="E5" s="670"/>
      <c r="F5" s="670"/>
      <c r="G5" s="670"/>
      <c r="H5" s="670"/>
      <c r="I5" s="673"/>
    </row>
    <row r="6" spans="1:12" ht="15" customHeight="1">
      <c r="A6" s="677">
        <v>1</v>
      </c>
      <c r="B6" s="675" t="s">
        <v>2092</v>
      </c>
      <c r="C6" s="675"/>
      <c r="D6" s="675"/>
      <c r="E6" s="675"/>
      <c r="F6" s="675"/>
      <c r="G6" s="675"/>
      <c r="H6" s="675"/>
      <c r="I6" s="676"/>
    </row>
    <row r="7" spans="1:12" ht="15" customHeight="1">
      <c r="A7" s="678">
        <f t="shared" ref="A7:A41" si="0">1+A6</f>
        <v>2</v>
      </c>
      <c r="B7" s="255"/>
      <c r="C7" s="255"/>
      <c r="D7" s="255"/>
      <c r="E7" s="255"/>
      <c r="F7" s="255"/>
      <c r="G7" s="255"/>
      <c r="H7" s="255"/>
      <c r="I7" s="256"/>
      <c r="L7" s="249" t="s">
        <v>94</v>
      </c>
    </row>
    <row r="8" spans="1:12" ht="15" customHeight="1">
      <c r="A8" s="678">
        <f t="shared" si="0"/>
        <v>3</v>
      </c>
      <c r="B8" s="255" t="s">
        <v>2018</v>
      </c>
      <c r="C8" s="257">
        <v>504528</v>
      </c>
      <c r="D8" s="255" t="s">
        <v>2193</v>
      </c>
      <c r="E8" s="255"/>
      <c r="F8" s="255"/>
      <c r="G8" s="255"/>
      <c r="H8" s="255"/>
      <c r="I8" s="256"/>
    </row>
    <row r="9" spans="1:12" ht="15" customHeight="1">
      <c r="A9" s="678">
        <f t="shared" si="0"/>
        <v>4</v>
      </c>
      <c r="B9" s="255" t="s">
        <v>2019</v>
      </c>
      <c r="C9" s="257">
        <v>141268</v>
      </c>
      <c r="D9" s="255" t="s">
        <v>2181</v>
      </c>
      <c r="E9" s="255"/>
      <c r="F9" s="255"/>
      <c r="G9" s="255"/>
      <c r="H9" s="255"/>
      <c r="I9" s="256"/>
    </row>
    <row r="10" spans="1:12" ht="15" customHeight="1">
      <c r="A10" s="678">
        <f t="shared" si="0"/>
        <v>5</v>
      </c>
      <c r="B10" s="255" t="s">
        <v>50</v>
      </c>
      <c r="C10" s="257">
        <v>0</v>
      </c>
      <c r="D10" s="255"/>
      <c r="E10" s="255"/>
      <c r="F10" s="255"/>
      <c r="G10" s="255"/>
      <c r="H10" s="255"/>
      <c r="I10" s="256"/>
    </row>
    <row r="11" spans="1:12" ht="15" customHeight="1">
      <c r="A11" s="678">
        <f t="shared" si="0"/>
        <v>6</v>
      </c>
      <c r="B11" s="255" t="s">
        <v>51</v>
      </c>
      <c r="C11" s="260">
        <v>0</v>
      </c>
      <c r="D11" s="255"/>
      <c r="E11" s="255"/>
      <c r="F11" s="255"/>
      <c r="G11" s="255"/>
      <c r="H11" s="255"/>
      <c r="I11" s="256"/>
    </row>
    <row r="12" spans="1:12" ht="15" customHeight="1">
      <c r="A12" s="678">
        <f t="shared" si="0"/>
        <v>7</v>
      </c>
      <c r="B12" s="255" t="s">
        <v>52</v>
      </c>
      <c r="C12" s="260">
        <v>1000</v>
      </c>
      <c r="D12" s="255" t="s">
        <v>2186</v>
      </c>
      <c r="E12" s="255"/>
      <c r="F12" s="255"/>
      <c r="G12" s="255"/>
      <c r="H12" s="255"/>
      <c r="I12" s="256"/>
    </row>
    <row r="13" spans="1:12" ht="15" customHeight="1">
      <c r="A13" s="678">
        <f t="shared" si="0"/>
        <v>8</v>
      </c>
      <c r="B13" s="255" t="s">
        <v>2124</v>
      </c>
      <c r="C13" s="263">
        <v>0</v>
      </c>
      <c r="D13" s="255"/>
      <c r="E13" s="255"/>
      <c r="F13" s="255"/>
      <c r="G13" s="255"/>
      <c r="H13" s="255"/>
      <c r="I13" s="256"/>
    </row>
    <row r="14" spans="1:12" ht="15" customHeight="1">
      <c r="A14" s="678">
        <f t="shared" si="0"/>
        <v>9</v>
      </c>
      <c r="B14" s="255" t="s">
        <v>56</v>
      </c>
      <c r="C14" s="263">
        <v>0</v>
      </c>
      <c r="D14" s="255"/>
      <c r="E14" s="255"/>
      <c r="F14" s="255"/>
      <c r="G14" s="255"/>
      <c r="H14" s="255"/>
      <c r="I14" s="256"/>
    </row>
    <row r="15" spans="1:12" ht="15" customHeight="1">
      <c r="A15" s="678">
        <f t="shared" si="0"/>
        <v>10</v>
      </c>
      <c r="B15" s="255" t="s">
        <v>61</v>
      </c>
      <c r="C15" s="263">
        <v>0</v>
      </c>
      <c r="D15" s="255"/>
      <c r="E15" s="255"/>
      <c r="F15" s="255"/>
      <c r="G15" s="255"/>
      <c r="H15" s="255"/>
      <c r="I15" s="256"/>
    </row>
    <row r="16" spans="1:12" ht="15" customHeight="1" thickBot="1">
      <c r="A16" s="678">
        <f t="shared" si="0"/>
        <v>11</v>
      </c>
      <c r="B16" s="261" t="s">
        <v>1580</v>
      </c>
      <c r="C16" s="691">
        <f>SUM(C8:C15)</f>
        <v>646796</v>
      </c>
      <c r="D16" s="255"/>
      <c r="E16" s="255"/>
      <c r="F16" s="255"/>
      <c r="G16" s="255"/>
      <c r="H16" s="255"/>
      <c r="I16" s="256"/>
    </row>
    <row r="17" spans="1:9" ht="15" customHeight="1" thickTop="1">
      <c r="A17" s="678">
        <f t="shared" si="0"/>
        <v>12</v>
      </c>
      <c r="B17" s="255"/>
      <c r="C17" s="255"/>
      <c r="D17" s="255"/>
      <c r="E17" s="255"/>
      <c r="F17" s="255"/>
      <c r="G17" s="255"/>
      <c r="H17" s="255"/>
      <c r="I17" s="256"/>
    </row>
    <row r="18" spans="1:9" ht="15" customHeight="1">
      <c r="A18" s="678">
        <f t="shared" si="0"/>
        <v>13</v>
      </c>
      <c r="B18" s="255"/>
      <c r="C18" s="255"/>
      <c r="D18" s="255"/>
      <c r="E18" s="255"/>
      <c r="F18" s="255"/>
      <c r="G18" s="255"/>
      <c r="H18" s="255"/>
      <c r="I18" s="256"/>
    </row>
    <row r="19" spans="1:9" ht="15" customHeight="1">
      <c r="A19" s="678">
        <f t="shared" si="0"/>
        <v>14</v>
      </c>
      <c r="B19" s="255"/>
      <c r="C19" s="255"/>
      <c r="D19" s="255"/>
      <c r="E19" s="255"/>
      <c r="F19" s="255"/>
      <c r="G19" s="255"/>
      <c r="H19" s="255"/>
      <c r="I19" s="256"/>
    </row>
    <row r="20" spans="1:9" ht="15" customHeight="1">
      <c r="A20" s="678">
        <f t="shared" si="0"/>
        <v>15</v>
      </c>
      <c r="B20" s="255"/>
      <c r="C20" s="255"/>
      <c r="D20" s="255"/>
      <c r="E20" s="255"/>
      <c r="F20" s="255"/>
      <c r="G20" s="255"/>
      <c r="H20" s="255"/>
      <c r="I20" s="256"/>
    </row>
    <row r="21" spans="1:9" ht="15" customHeight="1">
      <c r="A21" s="678">
        <f t="shared" si="0"/>
        <v>16</v>
      </c>
      <c r="B21" s="255"/>
      <c r="C21" s="255"/>
      <c r="D21" s="255"/>
      <c r="E21" s="255"/>
      <c r="F21" s="255"/>
      <c r="G21" s="255"/>
      <c r="H21" s="255"/>
      <c r="I21" s="256"/>
    </row>
    <row r="22" spans="1:9" ht="15" customHeight="1">
      <c r="A22" s="678">
        <f t="shared" si="0"/>
        <v>17</v>
      </c>
      <c r="B22" s="255"/>
      <c r="C22" s="255"/>
      <c r="D22" s="255"/>
      <c r="E22" s="255"/>
      <c r="F22" s="255"/>
      <c r="G22" s="255"/>
      <c r="H22" s="255"/>
      <c r="I22" s="256"/>
    </row>
    <row r="23" spans="1:9" ht="15" customHeight="1">
      <c r="A23" s="678">
        <f t="shared" si="0"/>
        <v>18</v>
      </c>
      <c r="B23" s="255"/>
      <c r="C23" s="255"/>
      <c r="D23" s="255"/>
      <c r="E23" s="255"/>
      <c r="F23" s="255"/>
      <c r="G23" s="255"/>
      <c r="H23" s="255"/>
      <c r="I23" s="256"/>
    </row>
    <row r="24" spans="1:9" ht="15" customHeight="1">
      <c r="A24" s="678">
        <f t="shared" si="0"/>
        <v>19</v>
      </c>
      <c r="B24" s="255"/>
      <c r="C24" s="255"/>
      <c r="D24" s="255"/>
      <c r="E24" s="255"/>
      <c r="F24" s="255"/>
      <c r="G24" s="255"/>
      <c r="H24" s="255"/>
      <c r="I24" s="256"/>
    </row>
    <row r="25" spans="1:9" ht="15" customHeight="1">
      <c r="A25" s="678">
        <f t="shared" si="0"/>
        <v>20</v>
      </c>
      <c r="B25" s="255"/>
      <c r="C25" s="255"/>
      <c r="D25" s="255"/>
      <c r="E25" s="255"/>
      <c r="F25" s="255"/>
      <c r="G25" s="255"/>
      <c r="H25" s="255"/>
      <c r="I25" s="256"/>
    </row>
    <row r="26" spans="1:9" ht="15" customHeight="1">
      <c r="A26" s="678">
        <f t="shared" si="0"/>
        <v>21</v>
      </c>
      <c r="B26" s="255"/>
      <c r="C26" s="255"/>
      <c r="D26" s="255"/>
      <c r="E26" s="255"/>
      <c r="F26" s="255"/>
      <c r="G26" s="255"/>
      <c r="H26" s="255"/>
      <c r="I26" s="256"/>
    </row>
    <row r="27" spans="1:9" ht="15" customHeight="1">
      <c r="A27" s="678">
        <f t="shared" si="0"/>
        <v>22</v>
      </c>
      <c r="B27" s="255"/>
      <c r="C27" s="255"/>
      <c r="D27" s="255"/>
      <c r="E27" s="255"/>
      <c r="F27" s="255"/>
      <c r="G27" s="255"/>
      <c r="H27" s="255"/>
      <c r="I27" s="256"/>
    </row>
    <row r="28" spans="1:9" ht="15" customHeight="1">
      <c r="A28" s="678">
        <f t="shared" si="0"/>
        <v>23</v>
      </c>
      <c r="B28" s="255"/>
      <c r="C28" s="255"/>
      <c r="D28" s="255"/>
      <c r="E28" s="255"/>
      <c r="F28" s="255"/>
      <c r="G28" s="255"/>
      <c r="H28" s="255"/>
      <c r="I28" s="256"/>
    </row>
    <row r="29" spans="1:9" ht="15" customHeight="1">
      <c r="A29" s="678">
        <f t="shared" si="0"/>
        <v>24</v>
      </c>
      <c r="B29" s="255"/>
      <c r="C29" s="255"/>
      <c r="D29" s="255"/>
      <c r="E29" s="255"/>
      <c r="F29" s="255"/>
      <c r="G29" s="255"/>
      <c r="H29" s="255"/>
      <c r="I29" s="256"/>
    </row>
    <row r="30" spans="1:9" ht="15" customHeight="1">
      <c r="A30" s="678">
        <f t="shared" si="0"/>
        <v>25</v>
      </c>
      <c r="B30" s="255"/>
      <c r="C30" s="255"/>
      <c r="D30" s="255"/>
      <c r="E30" s="255"/>
      <c r="F30" s="255"/>
      <c r="G30" s="255"/>
      <c r="H30" s="255"/>
      <c r="I30" s="256"/>
    </row>
    <row r="31" spans="1:9" ht="15" customHeight="1">
      <c r="A31" s="678">
        <f t="shared" si="0"/>
        <v>26</v>
      </c>
      <c r="B31" s="255"/>
      <c r="C31" s="255"/>
      <c r="D31" s="255"/>
      <c r="E31" s="255"/>
      <c r="F31" s="255"/>
      <c r="G31" s="255"/>
      <c r="H31" s="255"/>
      <c r="I31" s="256"/>
    </row>
    <row r="32" spans="1:9" ht="15" customHeight="1">
      <c r="A32" s="678">
        <f t="shared" si="0"/>
        <v>27</v>
      </c>
      <c r="B32" s="255"/>
      <c r="C32" s="255"/>
      <c r="D32" s="255"/>
      <c r="E32" s="255"/>
      <c r="F32" s="255"/>
      <c r="G32" s="255"/>
      <c r="H32" s="255"/>
      <c r="I32" s="256"/>
    </row>
    <row r="33" spans="1:9" ht="15" customHeight="1">
      <c r="A33" s="678">
        <f t="shared" si="0"/>
        <v>28</v>
      </c>
      <c r="B33" s="255"/>
      <c r="C33" s="255"/>
      <c r="D33" s="255"/>
      <c r="E33" s="255"/>
      <c r="F33" s="255"/>
      <c r="G33" s="255"/>
      <c r="H33" s="255"/>
      <c r="I33" s="256"/>
    </row>
    <row r="34" spans="1:9" ht="15" customHeight="1">
      <c r="A34" s="678">
        <f t="shared" si="0"/>
        <v>29</v>
      </c>
      <c r="B34" s="255"/>
      <c r="C34" s="255"/>
      <c r="D34" s="255"/>
      <c r="E34" s="255"/>
      <c r="F34" s="255"/>
      <c r="G34" s="255"/>
      <c r="H34" s="255"/>
      <c r="I34" s="256"/>
    </row>
    <row r="35" spans="1:9" ht="15" customHeight="1">
      <c r="A35" s="678">
        <f t="shared" si="0"/>
        <v>30</v>
      </c>
      <c r="B35" s="255"/>
      <c r="C35" s="255"/>
      <c r="D35" s="255"/>
      <c r="E35" s="255"/>
      <c r="F35" s="255"/>
      <c r="G35" s="255"/>
      <c r="H35" s="255"/>
      <c r="I35" s="256"/>
    </row>
    <row r="36" spans="1:9" ht="15" customHeight="1">
      <c r="A36" s="678">
        <f t="shared" si="0"/>
        <v>31</v>
      </c>
      <c r="B36" s="255"/>
      <c r="C36" s="255"/>
      <c r="D36" s="255"/>
      <c r="E36" s="255"/>
      <c r="F36" s="255"/>
      <c r="G36" s="255"/>
      <c r="H36" s="255"/>
      <c r="I36" s="256"/>
    </row>
    <row r="37" spans="1:9" ht="15" customHeight="1">
      <c r="A37" s="678">
        <f t="shared" si="0"/>
        <v>32</v>
      </c>
      <c r="B37" s="255"/>
      <c r="C37" s="255"/>
      <c r="D37" s="255"/>
      <c r="E37" s="255"/>
      <c r="F37" s="255"/>
      <c r="G37" s="255"/>
      <c r="H37" s="255"/>
      <c r="I37" s="256"/>
    </row>
    <row r="38" spans="1:9" ht="15" customHeight="1">
      <c r="A38" s="678">
        <f t="shared" si="0"/>
        <v>33</v>
      </c>
      <c r="B38" s="255"/>
      <c r="C38" s="255"/>
      <c r="D38" s="255"/>
      <c r="E38" s="255"/>
      <c r="F38" s="255"/>
      <c r="G38" s="255"/>
      <c r="H38" s="255"/>
      <c r="I38" s="256"/>
    </row>
    <row r="39" spans="1:9" ht="15" customHeight="1">
      <c r="A39" s="678">
        <f t="shared" si="0"/>
        <v>34</v>
      </c>
      <c r="B39" s="255"/>
      <c r="C39" s="255"/>
      <c r="D39" s="255"/>
      <c r="E39" s="255"/>
      <c r="F39" s="255"/>
      <c r="G39" s="255"/>
      <c r="H39" s="255"/>
      <c r="I39" s="256"/>
    </row>
    <row r="40" spans="1:9" ht="15" customHeight="1">
      <c r="A40" s="678">
        <f t="shared" si="0"/>
        <v>35</v>
      </c>
      <c r="B40" s="255"/>
      <c r="C40" s="255"/>
      <c r="D40" s="255"/>
      <c r="E40" s="255"/>
      <c r="F40" s="255"/>
      <c r="G40" s="255"/>
      <c r="H40" s="255"/>
      <c r="I40" s="256"/>
    </row>
    <row r="41" spans="1:9" ht="15" customHeight="1">
      <c r="A41" s="678">
        <f t="shared" si="0"/>
        <v>36</v>
      </c>
      <c r="B41" s="255"/>
      <c r="C41" s="255"/>
      <c r="D41" s="255"/>
      <c r="E41" s="255"/>
      <c r="F41" s="255"/>
      <c r="G41" s="255"/>
      <c r="H41" s="255"/>
      <c r="I41" s="256"/>
    </row>
    <row r="43" spans="1:9">
      <c r="I43" s="856" t="s">
        <v>2281</v>
      </c>
    </row>
  </sheetData>
  <printOptions horizontalCentered="1" verticalCentered="1"/>
  <pageMargins left="0" right="0" top="0" bottom="0" header="0.5" footer="0.5"/>
  <pageSetup scale="91" fitToHeight="0" orientation="landscape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32465-3390-490A-B7E3-56CF5C9B8F00}">
  <sheetPr>
    <pageSetUpPr fitToPage="1"/>
  </sheetPr>
  <dimension ref="A1:I45"/>
  <sheetViews>
    <sheetView topLeftCell="C12" zoomScaleNormal="100" workbookViewId="0">
      <selection activeCell="E20" sqref="E20"/>
    </sheetView>
  </sheetViews>
  <sheetFormatPr defaultColWidth="11.6640625" defaultRowHeight="13.2"/>
  <cols>
    <col min="1" max="1" width="4.6640625" style="1" customWidth="1"/>
    <col min="2" max="2" width="51.109375" style="1" customWidth="1"/>
    <col min="3" max="9" width="17.6640625" style="1" customWidth="1"/>
    <col min="10" max="16384" width="11.6640625" style="1"/>
  </cols>
  <sheetData>
    <row r="1" spans="1:9" s="24" customFormat="1" ht="21" customHeight="1">
      <c r="A1" s="234" t="s">
        <v>2054</v>
      </c>
      <c r="B1" s="620"/>
      <c r="C1" s="620"/>
      <c r="D1" s="620"/>
      <c r="E1" s="620"/>
      <c r="F1" s="620"/>
      <c r="G1" s="620"/>
      <c r="H1" s="620"/>
      <c r="I1" s="692" t="s">
        <v>2055</v>
      </c>
    </row>
    <row r="2" spans="1:9" s="24" customFormat="1" ht="21" customHeight="1">
      <c r="A2" s="235" t="s">
        <v>2381</v>
      </c>
      <c r="H2" s="546"/>
      <c r="I2" s="693" t="s">
        <v>2431</v>
      </c>
    </row>
    <row r="3" spans="1:9" s="24" customFormat="1" ht="21" customHeight="1">
      <c r="A3" s="235" t="s">
        <v>2382</v>
      </c>
      <c r="H3" s="24" t="s">
        <v>2207</v>
      </c>
      <c r="I3" s="634"/>
    </row>
    <row r="4" spans="1:9" s="24" customFormat="1" ht="21" customHeight="1">
      <c r="A4" s="624" t="s">
        <v>2383</v>
      </c>
      <c r="H4" s="24" t="s">
        <v>2445</v>
      </c>
      <c r="I4" s="634"/>
    </row>
    <row r="5" spans="1:9" s="24" customFormat="1" ht="21" customHeight="1">
      <c r="A5" s="624" t="s">
        <v>2413</v>
      </c>
      <c r="B5" s="634"/>
      <c r="C5" s="378" t="s">
        <v>2</v>
      </c>
      <c r="D5" s="378" t="s">
        <v>1905</v>
      </c>
      <c r="E5" s="378" t="s">
        <v>2056</v>
      </c>
      <c r="F5" s="378" t="s">
        <v>2057</v>
      </c>
      <c r="G5" s="378" t="s">
        <v>1905</v>
      </c>
      <c r="H5" s="378" t="s">
        <v>2056</v>
      </c>
      <c r="I5" s="378" t="s">
        <v>2057</v>
      </c>
    </row>
    <row r="6" spans="1:9" s="24" customFormat="1" ht="21" customHeight="1">
      <c r="A6" s="656"/>
      <c r="B6" s="657"/>
      <c r="C6" s="379" t="s">
        <v>6</v>
      </c>
      <c r="D6" s="379" t="s">
        <v>2058</v>
      </c>
      <c r="E6" s="379" t="s">
        <v>2058</v>
      </c>
      <c r="F6" s="379" t="s">
        <v>2058</v>
      </c>
      <c r="G6" s="379" t="s">
        <v>2058</v>
      </c>
      <c r="H6" s="379" t="s">
        <v>2058</v>
      </c>
      <c r="I6" s="379" t="s">
        <v>2058</v>
      </c>
    </row>
    <row r="7" spans="1:9" s="24" customFormat="1" ht="21" customHeight="1">
      <c r="A7" s="658"/>
      <c r="B7" s="659" t="s">
        <v>1959</v>
      </c>
      <c r="C7" s="398" t="s">
        <v>14</v>
      </c>
      <c r="D7" s="398" t="s">
        <v>2059</v>
      </c>
      <c r="E7" s="398" t="s">
        <v>2059</v>
      </c>
      <c r="F7" s="398" t="s">
        <v>2059</v>
      </c>
      <c r="G7" s="398" t="s">
        <v>2060</v>
      </c>
      <c r="H7" s="398" t="s">
        <v>2060</v>
      </c>
      <c r="I7" s="398" t="s">
        <v>2060</v>
      </c>
    </row>
    <row r="8" spans="1:9" ht="18" customHeight="1">
      <c r="A8" s="168">
        <v>1</v>
      </c>
      <c r="B8" s="5" t="s">
        <v>15</v>
      </c>
      <c r="C8" s="315"/>
      <c r="D8" s="315">
        <v>134810</v>
      </c>
      <c r="E8" s="315">
        <f>D8*2.24%</f>
        <v>3019.7440000000006</v>
      </c>
      <c r="F8" s="315"/>
      <c r="G8" s="315"/>
      <c r="H8" s="315"/>
      <c r="I8" s="315"/>
    </row>
    <row r="9" spans="1:9" ht="18" customHeight="1">
      <c r="A9" s="680">
        <f t="shared" ref="A9:A38" si="0">1+A8</f>
        <v>2</v>
      </c>
      <c r="B9" s="185" t="s">
        <v>16</v>
      </c>
      <c r="C9" s="316"/>
      <c r="D9" s="316"/>
      <c r="E9" s="316"/>
      <c r="F9" s="316"/>
      <c r="G9" s="316"/>
      <c r="H9" s="316"/>
      <c r="I9" s="316"/>
    </row>
    <row r="10" spans="1:9" ht="18" customHeight="1">
      <c r="A10" s="680">
        <f t="shared" si="0"/>
        <v>3</v>
      </c>
      <c r="B10" s="185" t="s">
        <v>17</v>
      </c>
      <c r="C10" s="315"/>
      <c r="D10" s="315"/>
      <c r="E10" s="315"/>
      <c r="F10" s="315"/>
      <c r="G10" s="315"/>
      <c r="H10" s="315"/>
      <c r="I10" s="315"/>
    </row>
    <row r="11" spans="1:9" ht="18" customHeight="1">
      <c r="A11" s="680">
        <f t="shared" si="0"/>
        <v>4</v>
      </c>
      <c r="B11" s="185" t="s">
        <v>1962</v>
      </c>
      <c r="C11" s="315"/>
      <c r="D11" s="315"/>
      <c r="E11" s="315"/>
      <c r="F11" s="315"/>
      <c r="G11" s="315"/>
      <c r="H11" s="315"/>
      <c r="I11" s="315"/>
    </row>
    <row r="12" spans="1:9" ht="18" customHeight="1">
      <c r="A12" s="680">
        <f t="shared" si="0"/>
        <v>5</v>
      </c>
      <c r="B12" s="185" t="s">
        <v>1963</v>
      </c>
      <c r="C12" s="315"/>
      <c r="D12" s="315"/>
      <c r="E12" s="315"/>
      <c r="F12" s="315"/>
      <c r="G12" s="315"/>
      <c r="H12" s="315"/>
      <c r="I12" s="315"/>
    </row>
    <row r="13" spans="1:9" ht="18" customHeight="1" thickBot="1">
      <c r="A13" s="681">
        <f>1+A12</f>
        <v>6</v>
      </c>
      <c r="B13" s="228" t="s">
        <v>35</v>
      </c>
      <c r="C13" s="626"/>
      <c r="D13" s="626"/>
      <c r="E13" s="626"/>
      <c r="F13" s="626"/>
      <c r="G13" s="626"/>
      <c r="H13" s="626"/>
      <c r="I13" s="626"/>
    </row>
    <row r="14" spans="1:9" s="24" customFormat="1" ht="18" customHeight="1" thickTop="1">
      <c r="A14" s="684">
        <f t="shared" si="0"/>
        <v>7</v>
      </c>
      <c r="B14" s="635" t="s">
        <v>36</v>
      </c>
      <c r="C14" s="371">
        <f t="shared" ref="C14:I14" si="1">SUM(C8:C13)</f>
        <v>0</v>
      </c>
      <c r="D14" s="371">
        <f t="shared" si="1"/>
        <v>134810</v>
      </c>
      <c r="E14" s="371">
        <f t="shared" si="1"/>
        <v>3019.7440000000006</v>
      </c>
      <c r="F14" s="371">
        <f t="shared" si="1"/>
        <v>0</v>
      </c>
      <c r="G14" s="371">
        <f t="shared" si="1"/>
        <v>0</v>
      </c>
      <c r="H14" s="371">
        <f t="shared" si="1"/>
        <v>0</v>
      </c>
      <c r="I14" s="371">
        <f t="shared" si="1"/>
        <v>0</v>
      </c>
    </row>
    <row r="15" spans="1:9" ht="18" customHeight="1">
      <c r="A15" s="680">
        <f t="shared" si="0"/>
        <v>8</v>
      </c>
      <c r="B15" s="185" t="s">
        <v>80</v>
      </c>
      <c r="C15" s="316"/>
      <c r="D15" s="316"/>
      <c r="E15" s="316"/>
      <c r="F15" s="316"/>
      <c r="G15" s="316"/>
      <c r="H15" s="316"/>
      <c r="I15" s="316"/>
    </row>
    <row r="16" spans="1:9" ht="18" customHeight="1">
      <c r="A16" s="680">
        <f t="shared" si="0"/>
        <v>9</v>
      </c>
      <c r="B16" s="185" t="s">
        <v>1964</v>
      </c>
      <c r="C16" s="315"/>
      <c r="D16" s="315">
        <v>105320</v>
      </c>
      <c r="E16" s="315">
        <f>D16*2.24%</f>
        <v>2359.1680000000001</v>
      </c>
      <c r="F16" s="315"/>
      <c r="G16" s="315"/>
      <c r="H16" s="315"/>
      <c r="I16" s="315"/>
    </row>
    <row r="17" spans="1:9" ht="18" customHeight="1">
      <c r="A17" s="680">
        <f t="shared" si="0"/>
        <v>10</v>
      </c>
      <c r="B17" s="185" t="s">
        <v>1764</v>
      </c>
      <c r="C17" s="315"/>
      <c r="D17" s="315"/>
      <c r="E17" s="315"/>
      <c r="F17" s="315"/>
      <c r="G17" s="315"/>
      <c r="H17" s="315"/>
      <c r="I17" s="315"/>
    </row>
    <row r="18" spans="1:9" ht="18" customHeight="1">
      <c r="A18" s="680">
        <f t="shared" si="0"/>
        <v>11</v>
      </c>
      <c r="B18" s="185" t="s">
        <v>1767</v>
      </c>
      <c r="C18" s="315"/>
      <c r="D18" s="315">
        <v>29490</v>
      </c>
      <c r="E18" s="315">
        <f>D18*2.24%</f>
        <v>660.57600000000014</v>
      </c>
      <c r="F18" s="315"/>
      <c r="G18" s="315"/>
      <c r="H18" s="315"/>
      <c r="I18" s="315"/>
    </row>
    <row r="19" spans="1:9" s="24" customFormat="1" ht="18" customHeight="1">
      <c r="A19" s="684">
        <f t="shared" si="0"/>
        <v>12</v>
      </c>
      <c r="B19" s="635" t="s">
        <v>48</v>
      </c>
      <c r="C19" s="371">
        <f t="shared" ref="C19:I19" si="2">SUM(C16:C18)</f>
        <v>0</v>
      </c>
      <c r="D19" s="371">
        <f t="shared" si="2"/>
        <v>134810</v>
      </c>
      <c r="E19" s="371">
        <f t="shared" ref="E19" si="3">SUM(E16:E18)</f>
        <v>3019.7440000000001</v>
      </c>
      <c r="F19" s="371">
        <f t="shared" si="2"/>
        <v>0</v>
      </c>
      <c r="G19" s="371">
        <f t="shared" si="2"/>
        <v>0</v>
      </c>
      <c r="H19" s="371">
        <f t="shared" si="2"/>
        <v>0</v>
      </c>
      <c r="I19" s="371">
        <f t="shared" si="2"/>
        <v>0</v>
      </c>
    </row>
    <row r="20" spans="1:9" ht="18" customHeight="1">
      <c r="A20" s="680">
        <f t="shared" si="0"/>
        <v>13</v>
      </c>
      <c r="B20" s="185" t="s">
        <v>1965</v>
      </c>
      <c r="C20" s="315"/>
      <c r="D20" s="315">
        <v>0</v>
      </c>
      <c r="E20" s="315">
        <f>D20*2.24%</f>
        <v>0</v>
      </c>
      <c r="F20" s="315"/>
      <c r="G20" s="315"/>
      <c r="H20" s="315"/>
      <c r="I20" s="315"/>
    </row>
    <row r="21" spans="1:9" ht="18" customHeight="1">
      <c r="A21" s="680">
        <f t="shared" si="0"/>
        <v>14</v>
      </c>
      <c r="B21" s="185" t="s">
        <v>1966</v>
      </c>
      <c r="C21" s="315"/>
      <c r="D21" s="315">
        <v>0</v>
      </c>
      <c r="E21" s="315">
        <f t="shared" ref="E21:E22" si="4">D21*2.24%</f>
        <v>0</v>
      </c>
      <c r="F21" s="315"/>
      <c r="G21" s="315"/>
      <c r="H21" s="315"/>
      <c r="I21" s="315"/>
    </row>
    <row r="22" spans="1:9" ht="18" customHeight="1">
      <c r="A22" s="680">
        <f t="shared" si="0"/>
        <v>15</v>
      </c>
      <c r="B22" s="185" t="s">
        <v>1967</v>
      </c>
      <c r="C22" s="315"/>
      <c r="D22" s="315">
        <v>0</v>
      </c>
      <c r="E22" s="315">
        <f t="shared" si="4"/>
        <v>0</v>
      </c>
      <c r="F22" s="315"/>
      <c r="G22" s="315"/>
      <c r="H22" s="315"/>
      <c r="I22" s="315"/>
    </row>
    <row r="23" spans="1:9" s="24" customFormat="1" ht="18" customHeight="1">
      <c r="A23" s="684">
        <f t="shared" si="0"/>
        <v>16</v>
      </c>
      <c r="B23" s="635" t="s">
        <v>53</v>
      </c>
      <c r="C23" s="371">
        <f t="shared" ref="C23:I23" si="5">SUM(C20:C22)</f>
        <v>0</v>
      </c>
      <c r="D23" s="371">
        <f t="shared" si="5"/>
        <v>0</v>
      </c>
      <c r="E23" s="371">
        <f t="shared" si="5"/>
        <v>0</v>
      </c>
      <c r="F23" s="371">
        <f t="shared" si="5"/>
        <v>0</v>
      </c>
      <c r="G23" s="371">
        <f t="shared" si="5"/>
        <v>0</v>
      </c>
      <c r="H23" s="371">
        <f t="shared" si="5"/>
        <v>0</v>
      </c>
      <c r="I23" s="371">
        <f t="shared" si="5"/>
        <v>0</v>
      </c>
    </row>
    <row r="24" spans="1:9" ht="18" customHeight="1">
      <c r="A24" s="680">
        <f t="shared" si="0"/>
        <v>17</v>
      </c>
      <c r="B24" s="185" t="s">
        <v>54</v>
      </c>
      <c r="C24" s="315"/>
      <c r="D24" s="315">
        <v>0</v>
      </c>
      <c r="E24" s="315">
        <f>D24*2.24%</f>
        <v>0</v>
      </c>
      <c r="F24" s="315"/>
      <c r="G24" s="315"/>
      <c r="H24" s="315"/>
      <c r="I24" s="315"/>
    </row>
    <row r="25" spans="1:9" ht="18" customHeight="1">
      <c r="A25" s="680">
        <f t="shared" si="0"/>
        <v>18</v>
      </c>
      <c r="B25" s="185" t="s">
        <v>1968</v>
      </c>
      <c r="C25" s="315"/>
      <c r="D25" s="315"/>
      <c r="E25" s="315"/>
      <c r="F25" s="315"/>
      <c r="G25" s="315"/>
      <c r="H25" s="315"/>
      <c r="I25" s="315"/>
    </row>
    <row r="26" spans="1:9" ht="18" customHeight="1">
      <c r="A26" s="680">
        <f t="shared" si="0"/>
        <v>19</v>
      </c>
      <c r="B26" s="185" t="s">
        <v>1969</v>
      </c>
      <c r="C26" s="315"/>
      <c r="D26" s="315"/>
      <c r="E26" s="315"/>
      <c r="F26" s="315"/>
      <c r="G26" s="315"/>
      <c r="H26" s="315"/>
      <c r="I26" s="315"/>
    </row>
    <row r="27" spans="1:9" ht="18" customHeight="1">
      <c r="A27" s="680">
        <f t="shared" si="0"/>
        <v>20</v>
      </c>
      <c r="B27" s="185" t="s">
        <v>1755</v>
      </c>
      <c r="C27" s="315"/>
      <c r="D27" s="315"/>
      <c r="E27" s="315"/>
      <c r="F27" s="315"/>
      <c r="G27" s="315"/>
      <c r="H27" s="315"/>
      <c r="I27" s="315"/>
    </row>
    <row r="28" spans="1:9" s="24" customFormat="1" ht="18" customHeight="1">
      <c r="A28" s="684">
        <f t="shared" si="0"/>
        <v>21</v>
      </c>
      <c r="B28" s="635" t="s">
        <v>59</v>
      </c>
      <c r="C28" s="371">
        <f t="shared" ref="C28:I28" si="6">SUM(C25:C27)</f>
        <v>0</v>
      </c>
      <c r="D28" s="371">
        <f t="shared" si="6"/>
        <v>0</v>
      </c>
      <c r="E28" s="371">
        <f t="shared" si="6"/>
        <v>0</v>
      </c>
      <c r="F28" s="371">
        <f t="shared" si="6"/>
        <v>0</v>
      </c>
      <c r="G28" s="371">
        <f t="shared" si="6"/>
        <v>0</v>
      </c>
      <c r="H28" s="371">
        <f t="shared" si="6"/>
        <v>0</v>
      </c>
      <c r="I28" s="371">
        <f t="shared" si="6"/>
        <v>0</v>
      </c>
    </row>
    <row r="29" spans="1:9" ht="18" customHeight="1">
      <c r="A29" s="680">
        <f t="shared" si="0"/>
        <v>22</v>
      </c>
      <c r="B29" s="230" t="s">
        <v>1970</v>
      </c>
      <c r="C29" s="315"/>
      <c r="D29" s="315">
        <v>0</v>
      </c>
      <c r="E29" s="315">
        <f>D29*2.25%</f>
        <v>0</v>
      </c>
      <c r="F29" s="315"/>
      <c r="G29" s="315"/>
      <c r="H29" s="315"/>
      <c r="I29" s="315"/>
    </row>
    <row r="30" spans="1:9" ht="18" customHeight="1">
      <c r="A30" s="680">
        <f t="shared" si="0"/>
        <v>23</v>
      </c>
      <c r="B30" s="185" t="s">
        <v>1971</v>
      </c>
      <c r="C30" s="315"/>
      <c r="D30" s="315"/>
      <c r="E30" s="315"/>
      <c r="F30" s="315"/>
      <c r="G30" s="315"/>
      <c r="H30" s="315"/>
      <c r="I30" s="315"/>
    </row>
    <row r="31" spans="1:9" s="24" customFormat="1" ht="18" customHeight="1">
      <c r="A31" s="684">
        <f t="shared" si="0"/>
        <v>24</v>
      </c>
      <c r="B31" s="635" t="s">
        <v>93</v>
      </c>
      <c r="C31" s="371">
        <f t="shared" ref="C31:H31" si="7">SUM(C29:C30)</f>
        <v>0</v>
      </c>
      <c r="D31" s="371">
        <f t="shared" si="7"/>
        <v>0</v>
      </c>
      <c r="E31" s="371">
        <f t="shared" si="7"/>
        <v>0</v>
      </c>
      <c r="F31" s="371">
        <f t="shared" si="7"/>
        <v>0</v>
      </c>
      <c r="G31" s="371">
        <f t="shared" si="7"/>
        <v>0</v>
      </c>
      <c r="H31" s="371">
        <f t="shared" si="7"/>
        <v>0</v>
      </c>
      <c r="I31" s="371">
        <f>SUM(I29:I30)</f>
        <v>0</v>
      </c>
    </row>
    <row r="32" spans="1:9" ht="18" customHeight="1">
      <c r="A32" s="680">
        <f t="shared" si="0"/>
        <v>25</v>
      </c>
      <c r="B32" s="185" t="s">
        <v>64</v>
      </c>
      <c r="C32" s="315"/>
      <c r="D32" s="315"/>
      <c r="E32" s="315"/>
      <c r="F32" s="315"/>
      <c r="G32" s="315"/>
      <c r="H32" s="315"/>
      <c r="I32" s="315"/>
    </row>
    <row r="33" spans="1:9" s="24" customFormat="1" ht="18" customHeight="1" thickBot="1">
      <c r="A33" s="685">
        <f t="shared" si="0"/>
        <v>26</v>
      </c>
      <c r="B33" s="663" t="s">
        <v>65</v>
      </c>
      <c r="C33" s="628">
        <f t="shared" ref="C33:I33" si="8">SUM(+C32+C31+C28+C24+C23+C19)</f>
        <v>0</v>
      </c>
      <c r="D33" s="628">
        <f t="shared" si="8"/>
        <v>134810</v>
      </c>
      <c r="E33" s="628">
        <f t="shared" si="8"/>
        <v>3019.7440000000001</v>
      </c>
      <c r="F33" s="628">
        <f t="shared" si="8"/>
        <v>0</v>
      </c>
      <c r="G33" s="628">
        <f t="shared" si="8"/>
        <v>0</v>
      </c>
      <c r="H33" s="628">
        <f t="shared" si="8"/>
        <v>0</v>
      </c>
      <c r="I33" s="628">
        <f t="shared" si="8"/>
        <v>0</v>
      </c>
    </row>
    <row r="34" spans="1:9" ht="18" customHeight="1" thickTop="1">
      <c r="A34" s="680">
        <f t="shared" si="0"/>
        <v>27</v>
      </c>
      <c r="B34" s="185" t="s">
        <v>2061</v>
      </c>
      <c r="C34" s="316"/>
      <c r="D34" s="316"/>
      <c r="E34" s="316"/>
      <c r="F34" s="316"/>
      <c r="G34" s="316"/>
      <c r="H34" s="316"/>
      <c r="I34" s="316"/>
    </row>
    <row r="35" spans="1:9" s="24" customFormat="1" ht="18" customHeight="1" thickBot="1">
      <c r="A35" s="685">
        <f t="shared" si="0"/>
        <v>28</v>
      </c>
      <c r="B35" s="663" t="s">
        <v>1973</v>
      </c>
      <c r="C35" s="628">
        <f t="shared" ref="C35:H35" si="9">SUM(+C33-C14)</f>
        <v>0</v>
      </c>
      <c r="D35" s="628">
        <f t="shared" si="9"/>
        <v>0</v>
      </c>
      <c r="E35" s="628">
        <f t="shared" si="9"/>
        <v>-4.5474735088646412E-13</v>
      </c>
      <c r="F35" s="628">
        <f t="shared" si="9"/>
        <v>0</v>
      </c>
      <c r="G35" s="628">
        <f t="shared" si="9"/>
        <v>0</v>
      </c>
      <c r="H35" s="628">
        <f t="shared" si="9"/>
        <v>0</v>
      </c>
      <c r="I35" s="628">
        <f>SUM(+I33-I14)</f>
        <v>0</v>
      </c>
    </row>
    <row r="36" spans="1:9" ht="18" customHeight="1" thickTop="1">
      <c r="A36" s="680">
        <f t="shared" si="0"/>
        <v>29</v>
      </c>
      <c r="B36" s="202" t="s">
        <v>66</v>
      </c>
      <c r="C36" s="231"/>
      <c r="D36" s="231"/>
      <c r="E36" s="231"/>
      <c r="F36" s="231"/>
      <c r="G36" s="231"/>
      <c r="H36" s="231"/>
      <c r="I36" s="231"/>
    </row>
    <row r="37" spans="1:9" ht="18" customHeight="1">
      <c r="A37" s="680">
        <f t="shared" si="0"/>
        <v>30</v>
      </c>
      <c r="B37" s="232" t="s">
        <v>67</v>
      </c>
      <c r="C37" s="660"/>
      <c r="D37" s="644"/>
      <c r="E37" s="644"/>
      <c r="F37" s="644"/>
      <c r="G37" s="644"/>
      <c r="H37" s="644"/>
      <c r="I37" s="644"/>
    </row>
    <row r="38" spans="1:9" ht="18" customHeight="1">
      <c r="A38" s="680">
        <f t="shared" si="0"/>
        <v>31</v>
      </c>
      <c r="B38" s="232" t="s">
        <v>68</v>
      </c>
      <c r="C38" s="660"/>
      <c r="D38" s="644">
        <v>2</v>
      </c>
      <c r="E38" s="644">
        <v>2</v>
      </c>
      <c r="F38" s="644"/>
      <c r="G38" s="644"/>
      <c r="H38" s="644"/>
      <c r="I38" s="644"/>
    </row>
    <row r="39" spans="1:9" s="24" customFormat="1" ht="18" customHeight="1" thickBot="1">
      <c r="A39" s="633">
        <f>1+A38</f>
        <v>32</v>
      </c>
      <c r="B39" s="661" t="s">
        <v>69</v>
      </c>
      <c r="C39" s="662">
        <f>SUM(C37:C38)</f>
        <v>0</v>
      </c>
      <c r="D39" s="662">
        <f t="shared" ref="D39:I39" si="10">SUM(D37:D38)</f>
        <v>2</v>
      </c>
      <c r="E39" s="662">
        <f t="shared" si="10"/>
        <v>2</v>
      </c>
      <c r="F39" s="662">
        <f t="shared" si="10"/>
        <v>0</v>
      </c>
      <c r="G39" s="662">
        <f t="shared" si="10"/>
        <v>0</v>
      </c>
      <c r="H39" s="662">
        <f t="shared" si="10"/>
        <v>0</v>
      </c>
      <c r="I39" s="662">
        <f t="shared" si="10"/>
        <v>0</v>
      </c>
    </row>
    <row r="40" spans="1:9" ht="18" customHeight="1" thickTop="1">
      <c r="A40" s="679">
        <f>1+A39</f>
        <v>33</v>
      </c>
      <c r="B40" s="208" t="s">
        <v>70</v>
      </c>
      <c r="C40" s="217"/>
      <c r="D40" s="217"/>
      <c r="E40" s="217"/>
      <c r="F40" s="217"/>
      <c r="G40" s="217"/>
      <c r="H40" s="217"/>
      <c r="I40" s="217"/>
    </row>
    <row r="41" spans="1:9" ht="18" customHeight="1" thickBot="1">
      <c r="A41" s="682">
        <f>1+A40</f>
        <v>34</v>
      </c>
      <c r="B41" s="209" t="s">
        <v>71</v>
      </c>
      <c r="C41" s="218"/>
      <c r="D41" s="218"/>
      <c r="E41" s="218"/>
      <c r="F41" s="218"/>
      <c r="G41" s="218"/>
      <c r="H41" s="218"/>
      <c r="I41" s="218"/>
    </row>
    <row r="42" spans="1:9" ht="13.8" thickTop="1"/>
    <row r="45" spans="1:9">
      <c r="I45" s="553" t="s">
        <v>2282</v>
      </c>
    </row>
  </sheetData>
  <printOptions horizontalCentered="1" verticalCentered="1"/>
  <pageMargins left="0" right="0" top="0" bottom="0" header="0.5" footer="0.5"/>
  <pageSetup scale="77" fitToHeight="0" orientation="landscape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488E7-4184-4F94-A7B7-53BFCF8A4391}">
  <sheetPr>
    <pageSetUpPr fitToPage="1"/>
  </sheetPr>
  <dimension ref="A1:K47"/>
  <sheetViews>
    <sheetView zoomScaleNormal="100" workbookViewId="0"/>
  </sheetViews>
  <sheetFormatPr defaultColWidth="11.6640625" defaultRowHeight="13.2"/>
  <cols>
    <col min="1" max="1" width="4.6640625" style="1" customWidth="1"/>
    <col min="2" max="2" width="42.6640625" style="1" customWidth="1"/>
    <col min="3" max="4" width="13.6640625" style="1" customWidth="1"/>
    <col min="5" max="5" width="32.6640625" style="1" customWidth="1"/>
    <col min="6" max="9" width="13.6640625" style="1" customWidth="1"/>
    <col min="10" max="16384" width="11.6640625" style="1"/>
  </cols>
  <sheetData>
    <row r="1" spans="1:11" s="24" customFormat="1" ht="21" customHeight="1">
      <c r="A1" s="234" t="s">
        <v>2054</v>
      </c>
      <c r="B1" s="620"/>
      <c r="C1" s="620"/>
      <c r="D1" s="620"/>
      <c r="E1" s="620"/>
      <c r="F1" s="620"/>
      <c r="G1" s="620"/>
      <c r="H1" s="620"/>
      <c r="I1" s="692" t="s">
        <v>2069</v>
      </c>
    </row>
    <row r="2" spans="1:11" s="24" customFormat="1" ht="21" customHeight="1">
      <c r="A2" s="235" t="s">
        <v>2381</v>
      </c>
      <c r="H2" s="546"/>
      <c r="I2" s="693" t="s">
        <v>2431</v>
      </c>
    </row>
    <row r="3" spans="1:11" s="24" customFormat="1" ht="21" customHeight="1">
      <c r="A3" s="235" t="s">
        <v>2382</v>
      </c>
      <c r="H3" s="24" t="s">
        <v>2207</v>
      </c>
      <c r="I3" s="634"/>
    </row>
    <row r="4" spans="1:11" s="24" customFormat="1" ht="21" customHeight="1">
      <c r="A4" s="624" t="s">
        <v>2383</v>
      </c>
      <c r="H4" s="24" t="s">
        <v>2445</v>
      </c>
      <c r="I4" s="634"/>
    </row>
    <row r="5" spans="1:11" s="24" customFormat="1" ht="21" customHeight="1">
      <c r="A5" s="624" t="s">
        <v>2414</v>
      </c>
      <c r="I5" s="657"/>
    </row>
    <row r="6" spans="1:11" s="24" customFormat="1" ht="21" customHeight="1">
      <c r="A6" s="625" t="s">
        <v>2147</v>
      </c>
      <c r="B6" s="664" t="s">
        <v>2070</v>
      </c>
      <c r="C6" s="665"/>
      <c r="D6" s="666"/>
      <c r="E6" s="667"/>
      <c r="F6" s="667"/>
      <c r="G6" s="667"/>
      <c r="H6" s="667"/>
      <c r="I6" s="665"/>
    </row>
    <row r="7" spans="1:11">
      <c r="A7" s="679">
        <v>1</v>
      </c>
      <c r="B7" s="223" t="s">
        <v>2155</v>
      </c>
      <c r="C7" s="223"/>
      <c r="D7" s="223"/>
      <c r="E7" s="223"/>
      <c r="F7" s="223"/>
      <c r="G7" s="223"/>
      <c r="H7" s="223"/>
      <c r="I7" s="224"/>
    </row>
    <row r="8" spans="1:11">
      <c r="A8" s="679">
        <f t="shared" ref="A8:A45" si="0">1+A7</f>
        <v>2</v>
      </c>
      <c r="B8" s="223"/>
      <c r="C8" s="223"/>
      <c r="D8" s="223"/>
      <c r="E8" s="223"/>
      <c r="F8" s="223"/>
      <c r="G8" s="223"/>
      <c r="H8" s="223"/>
      <c r="I8" s="224"/>
      <c r="K8" s="1" t="s">
        <v>94</v>
      </c>
    </row>
    <row r="9" spans="1:11" ht="12.9" customHeight="1">
      <c r="A9" s="679">
        <f t="shared" si="0"/>
        <v>3</v>
      </c>
      <c r="B9" s="223"/>
      <c r="C9" s="223"/>
      <c r="D9" s="223"/>
      <c r="E9" s="223"/>
      <c r="F9" s="223"/>
      <c r="G9" s="223"/>
      <c r="H9" s="223"/>
      <c r="I9" s="224"/>
    </row>
    <row r="10" spans="1:11" ht="12.9" customHeight="1">
      <c r="A10" s="679">
        <f t="shared" si="0"/>
        <v>4</v>
      </c>
      <c r="B10" s="223"/>
      <c r="C10" s="223"/>
      <c r="D10" s="223"/>
      <c r="E10" s="223"/>
      <c r="F10" s="223"/>
      <c r="G10" s="223"/>
      <c r="H10" s="223"/>
      <c r="I10" s="224"/>
    </row>
    <row r="11" spans="1:11" ht="12.9" customHeight="1">
      <c r="A11" s="679">
        <f t="shared" si="0"/>
        <v>5</v>
      </c>
      <c r="B11" s="223"/>
      <c r="C11" s="223"/>
      <c r="D11" s="223"/>
      <c r="E11" s="223"/>
      <c r="F11" s="223"/>
      <c r="G11" s="223"/>
      <c r="H11" s="223"/>
      <c r="I11" s="224"/>
    </row>
    <row r="12" spans="1:11" ht="12.9" customHeight="1">
      <c r="A12" s="679">
        <f t="shared" si="0"/>
        <v>6</v>
      </c>
      <c r="B12" s="223"/>
      <c r="C12" s="223"/>
      <c r="D12" s="223"/>
      <c r="E12" s="223"/>
      <c r="F12" s="223"/>
      <c r="G12" s="223"/>
      <c r="H12" s="223"/>
      <c r="I12" s="224"/>
    </row>
    <row r="13" spans="1:11" ht="12.9" customHeight="1">
      <c r="A13" s="679">
        <f t="shared" si="0"/>
        <v>7</v>
      </c>
      <c r="B13" s="223"/>
      <c r="C13" s="223"/>
      <c r="D13" s="223"/>
      <c r="E13" s="223"/>
      <c r="F13" s="223"/>
      <c r="G13" s="223"/>
      <c r="H13" s="223"/>
      <c r="I13" s="224"/>
    </row>
    <row r="14" spans="1:11" ht="12.9" customHeight="1">
      <c r="A14" s="169">
        <f t="shared" si="0"/>
        <v>8</v>
      </c>
      <c r="B14" s="237" t="s">
        <v>2071</v>
      </c>
      <c r="C14" s="237"/>
      <c r="D14" s="237"/>
      <c r="E14" s="237"/>
      <c r="F14" s="237"/>
      <c r="G14" s="237"/>
      <c r="H14" s="237"/>
      <c r="I14" s="28"/>
    </row>
    <row r="15" spans="1:11" ht="12.9" customHeight="1">
      <c r="A15" s="679">
        <f t="shared" si="0"/>
        <v>9</v>
      </c>
      <c r="B15" s="223" t="s">
        <v>2072</v>
      </c>
      <c r="C15" s="223"/>
      <c r="D15" s="223"/>
      <c r="E15" s="223"/>
      <c r="F15" s="223"/>
      <c r="G15" s="223"/>
      <c r="H15" s="223"/>
      <c r="I15" s="224"/>
    </row>
    <row r="16" spans="1:11" ht="12.9" customHeight="1">
      <c r="A16" s="679">
        <f t="shared" si="0"/>
        <v>10</v>
      </c>
      <c r="B16" s="223" t="s">
        <v>2073</v>
      </c>
      <c r="C16" s="223"/>
      <c r="D16" s="223"/>
      <c r="E16" s="223"/>
      <c r="F16" s="223"/>
      <c r="G16" s="223"/>
      <c r="H16" s="223"/>
      <c r="I16" s="224"/>
    </row>
    <row r="17" spans="1:9" ht="12.9" customHeight="1">
      <c r="A17" s="679">
        <f t="shared" si="0"/>
        <v>11</v>
      </c>
      <c r="B17" s="1" t="s">
        <v>2074</v>
      </c>
      <c r="C17" s="223"/>
      <c r="D17" s="223"/>
      <c r="E17" s="223"/>
      <c r="F17" s="223"/>
      <c r="G17" s="223"/>
      <c r="H17" s="223"/>
      <c r="I17" s="224"/>
    </row>
    <row r="18" spans="1:9" ht="12.9" customHeight="1">
      <c r="A18" s="679">
        <f t="shared" si="0"/>
        <v>12</v>
      </c>
      <c r="B18" s="16" t="s">
        <v>2075</v>
      </c>
      <c r="C18" s="223"/>
      <c r="D18" s="174"/>
      <c r="E18" s="174"/>
      <c r="F18" s="174"/>
      <c r="G18" s="174"/>
      <c r="H18" s="174"/>
      <c r="I18" s="15"/>
    </row>
    <row r="19" spans="1:9" ht="12.9" customHeight="1">
      <c r="A19" s="679">
        <f t="shared" si="0"/>
        <v>13</v>
      </c>
      <c r="B19" s="223"/>
      <c r="C19" s="223"/>
      <c r="D19" s="174"/>
      <c r="E19" s="174"/>
      <c r="F19" s="174"/>
      <c r="G19" s="174"/>
      <c r="H19" s="174"/>
      <c r="I19" s="15"/>
    </row>
    <row r="20" spans="1:9" ht="12.9" customHeight="1">
      <c r="A20" s="679">
        <f t="shared" si="0"/>
        <v>14</v>
      </c>
      <c r="B20" s="16"/>
      <c r="C20" s="174"/>
      <c r="D20" s="174"/>
      <c r="E20" s="174"/>
      <c r="F20" s="174"/>
      <c r="G20" s="174"/>
      <c r="H20" s="174"/>
      <c r="I20" s="15"/>
    </row>
    <row r="21" spans="1:9" ht="12.9" customHeight="1">
      <c r="A21" s="679">
        <f t="shared" si="0"/>
        <v>15</v>
      </c>
      <c r="B21" s="1" t="s">
        <v>2076</v>
      </c>
      <c r="C21" s="174"/>
      <c r="D21" s="174"/>
      <c r="E21" s="174"/>
      <c r="F21" s="174"/>
      <c r="G21" s="174"/>
      <c r="H21" s="174"/>
      <c r="I21" s="15"/>
    </row>
    <row r="22" spans="1:9" ht="12.9" customHeight="1">
      <c r="A22" s="679">
        <f t="shared" si="0"/>
        <v>16</v>
      </c>
      <c r="B22" s="16" t="s">
        <v>2077</v>
      </c>
      <c r="C22" s="174"/>
      <c r="D22" s="174"/>
      <c r="E22" s="174"/>
      <c r="F22" s="174"/>
      <c r="G22" s="174"/>
      <c r="H22" s="174"/>
      <c r="I22" s="15"/>
    </row>
    <row r="23" spans="1:9" ht="12.9" customHeight="1">
      <c r="A23" s="679">
        <f t="shared" si="0"/>
        <v>17</v>
      </c>
      <c r="B23" s="16" t="s">
        <v>2078</v>
      </c>
      <c r="C23" s="174"/>
      <c r="D23" s="174"/>
      <c r="E23" s="174"/>
      <c r="F23" s="174"/>
      <c r="G23" s="174"/>
      <c r="H23" s="174"/>
      <c r="I23" s="15"/>
    </row>
    <row r="24" spans="1:9" ht="12.9" customHeight="1">
      <c r="A24" s="679">
        <f t="shared" si="0"/>
        <v>18</v>
      </c>
      <c r="C24" s="174"/>
      <c r="D24" s="174"/>
      <c r="E24" s="174"/>
      <c r="F24" s="174"/>
      <c r="G24" s="174"/>
      <c r="H24" s="174"/>
      <c r="I24" s="15"/>
    </row>
    <row r="25" spans="1:9" ht="12.9" customHeight="1">
      <c r="A25" s="679">
        <f t="shared" si="0"/>
        <v>19</v>
      </c>
      <c r="B25" s="16"/>
      <c r="C25" s="174"/>
      <c r="D25" s="174"/>
      <c r="E25" s="174"/>
      <c r="F25" s="174"/>
      <c r="G25" s="174"/>
      <c r="H25" s="174"/>
      <c r="I25" s="15"/>
    </row>
    <row r="26" spans="1:9" ht="12.9" customHeight="1">
      <c r="A26" s="679">
        <f t="shared" si="0"/>
        <v>20</v>
      </c>
      <c r="B26" s="14" t="s">
        <v>2079</v>
      </c>
      <c r="C26" s="174"/>
      <c r="D26" s="174"/>
      <c r="E26" s="174"/>
      <c r="F26" s="174"/>
      <c r="G26" s="174"/>
      <c r="H26" s="174"/>
      <c r="I26" s="15"/>
    </row>
    <row r="27" spans="1:9" ht="12.9" customHeight="1">
      <c r="A27" s="679">
        <f t="shared" si="0"/>
        <v>21</v>
      </c>
      <c r="B27" s="174" t="s">
        <v>2080</v>
      </c>
      <c r="C27" s="203"/>
      <c r="D27" s="223"/>
      <c r="E27" s="223"/>
      <c r="F27" s="223"/>
      <c r="G27" s="223"/>
      <c r="H27" s="223"/>
      <c r="I27" s="224"/>
    </row>
    <row r="28" spans="1:9" ht="12.9" customHeight="1">
      <c r="A28" s="679">
        <f t="shared" si="0"/>
        <v>22</v>
      </c>
      <c r="B28" s="174" t="s">
        <v>2077</v>
      </c>
      <c r="C28" s="174"/>
      <c r="D28" s="223"/>
      <c r="E28" s="223"/>
      <c r="F28" s="223"/>
      <c r="G28" s="223"/>
      <c r="H28" s="223"/>
      <c r="I28" s="224"/>
    </row>
    <row r="29" spans="1:9" ht="12.9" customHeight="1">
      <c r="A29" s="679">
        <f t="shared" si="0"/>
        <v>23</v>
      </c>
      <c r="B29" s="174" t="s">
        <v>2078</v>
      </c>
      <c r="C29" s="174"/>
      <c r="D29" s="223"/>
      <c r="E29" s="223"/>
      <c r="F29" s="223"/>
      <c r="G29" s="223"/>
      <c r="H29" s="223"/>
      <c r="I29" s="224"/>
    </row>
    <row r="30" spans="1:9" ht="12.9" customHeight="1">
      <c r="A30" s="679">
        <f t="shared" si="0"/>
        <v>24</v>
      </c>
      <c r="C30" s="174"/>
      <c r="D30" s="223"/>
      <c r="E30" s="223"/>
      <c r="F30" s="223"/>
      <c r="G30" s="223"/>
      <c r="H30" s="223"/>
      <c r="I30" s="224"/>
    </row>
    <row r="31" spans="1:9" ht="12.9" customHeight="1">
      <c r="A31" s="679">
        <f t="shared" si="0"/>
        <v>25</v>
      </c>
      <c r="B31" s="16" t="s">
        <v>2081</v>
      </c>
      <c r="C31" s="223"/>
      <c r="D31" s="223"/>
      <c r="E31" s="223"/>
      <c r="F31" s="223"/>
      <c r="G31" s="223"/>
      <c r="H31" s="223"/>
      <c r="I31" s="224"/>
    </row>
    <row r="32" spans="1:9" ht="12.9" customHeight="1">
      <c r="A32" s="679">
        <f t="shared" si="0"/>
        <v>26</v>
      </c>
      <c r="B32" s="237" t="s">
        <v>2082</v>
      </c>
      <c r="C32" s="237"/>
      <c r="D32" s="237"/>
      <c r="E32" s="237"/>
      <c r="F32" s="237"/>
      <c r="G32" s="237"/>
      <c r="H32" s="237"/>
      <c r="I32" s="28"/>
    </row>
    <row r="33" spans="1:9" ht="12.9" customHeight="1">
      <c r="A33" s="679">
        <f t="shared" si="0"/>
        <v>27</v>
      </c>
      <c r="B33" s="223" t="s">
        <v>2081</v>
      </c>
      <c r="C33" s="223"/>
      <c r="D33" s="223"/>
      <c r="E33" s="223"/>
      <c r="F33" s="223"/>
      <c r="G33" s="223"/>
      <c r="H33" s="223"/>
      <c r="I33" s="224"/>
    </row>
    <row r="34" spans="1:9" ht="12.9" customHeight="1">
      <c r="A34" s="679">
        <f t="shared" si="0"/>
        <v>28</v>
      </c>
      <c r="B34" s="223" t="s">
        <v>2081</v>
      </c>
      <c r="C34" s="223"/>
      <c r="D34" s="223"/>
      <c r="E34" s="223"/>
      <c r="F34" s="223"/>
      <c r="G34" s="223"/>
      <c r="H34" s="223"/>
      <c r="I34" s="224"/>
    </row>
    <row r="35" spans="1:9" ht="12.9" customHeight="1">
      <c r="A35" s="679">
        <f t="shared" si="0"/>
        <v>29</v>
      </c>
      <c r="B35" s="223" t="s">
        <v>2081</v>
      </c>
      <c r="C35" s="223"/>
      <c r="D35" s="223"/>
      <c r="E35" s="223"/>
      <c r="F35" s="223"/>
      <c r="G35" s="223"/>
      <c r="H35" s="223"/>
      <c r="I35" s="224"/>
    </row>
    <row r="36" spans="1:9" ht="12.9" customHeight="1">
      <c r="A36" s="679">
        <f t="shared" si="0"/>
        <v>30</v>
      </c>
      <c r="B36" s="223" t="s">
        <v>2081</v>
      </c>
      <c r="C36" s="223"/>
      <c r="D36" s="223"/>
      <c r="E36" s="223"/>
      <c r="F36" s="223"/>
      <c r="G36" s="223"/>
      <c r="H36" s="223"/>
      <c r="I36" s="224"/>
    </row>
    <row r="37" spans="1:9" ht="12.9" customHeight="1">
      <c r="A37" s="679">
        <f t="shared" si="0"/>
        <v>31</v>
      </c>
      <c r="B37" s="223" t="s">
        <v>2081</v>
      </c>
      <c r="C37" s="223"/>
      <c r="D37" s="223"/>
      <c r="E37" s="223"/>
      <c r="F37" s="223"/>
      <c r="G37" s="223"/>
      <c r="H37" s="223"/>
      <c r="I37" s="224"/>
    </row>
    <row r="38" spans="1:9" ht="12.9" customHeight="1">
      <c r="A38" s="679">
        <f t="shared" si="0"/>
        <v>32</v>
      </c>
      <c r="B38" s="239"/>
      <c r="C38" s="240"/>
      <c r="D38" s="241"/>
      <c r="E38" s="240"/>
      <c r="F38" s="3" t="s">
        <v>1601</v>
      </c>
      <c r="G38" s="4" t="s">
        <v>2</v>
      </c>
      <c r="H38" s="3" t="s">
        <v>2083</v>
      </c>
      <c r="I38" s="3" t="s">
        <v>2083</v>
      </c>
    </row>
    <row r="39" spans="1:9" ht="12.9" customHeight="1">
      <c r="A39" s="679">
        <f t="shared" si="0"/>
        <v>33</v>
      </c>
      <c r="B39" s="25"/>
      <c r="C39" s="241"/>
      <c r="D39" s="241"/>
      <c r="E39" s="241"/>
      <c r="F39" s="4" t="s">
        <v>1602</v>
      </c>
      <c r="G39" s="241" t="s">
        <v>6</v>
      </c>
      <c r="H39" s="4" t="s">
        <v>2084</v>
      </c>
      <c r="I39" s="4" t="s">
        <v>2084</v>
      </c>
    </row>
    <row r="40" spans="1:9" ht="12.9" customHeight="1">
      <c r="A40" s="679">
        <f t="shared" si="0"/>
        <v>34</v>
      </c>
      <c r="B40" s="242" t="s">
        <v>2085</v>
      </c>
      <c r="C40" s="243"/>
      <c r="D40" s="243"/>
      <c r="E40" s="243"/>
      <c r="F40" s="26" t="s">
        <v>11</v>
      </c>
      <c r="G40" s="26" t="s">
        <v>14</v>
      </c>
      <c r="H40" s="26" t="s">
        <v>2059</v>
      </c>
      <c r="I40" s="26" t="s">
        <v>2060</v>
      </c>
    </row>
    <row r="41" spans="1:9" ht="12.9" customHeight="1">
      <c r="A41" s="679">
        <f t="shared" si="0"/>
        <v>35</v>
      </c>
      <c r="B41" s="16" t="s">
        <v>2086</v>
      </c>
      <c r="C41" s="174"/>
      <c r="D41" s="174"/>
      <c r="E41" s="174"/>
      <c r="F41" s="5"/>
      <c r="G41" s="5"/>
      <c r="H41" s="5"/>
      <c r="I41" s="5"/>
    </row>
    <row r="42" spans="1:9" ht="12.9" customHeight="1">
      <c r="A42" s="679">
        <f t="shared" si="0"/>
        <v>36</v>
      </c>
      <c r="B42" s="222" t="s">
        <v>2087</v>
      </c>
      <c r="C42" s="174"/>
      <c r="D42" s="174"/>
      <c r="E42" s="174"/>
      <c r="F42" s="5"/>
      <c r="G42" s="5"/>
      <c r="H42" s="5"/>
      <c r="I42" s="5"/>
    </row>
    <row r="43" spans="1:9">
      <c r="A43" s="679">
        <f t="shared" si="0"/>
        <v>37</v>
      </c>
      <c r="B43" s="222" t="s">
        <v>2088</v>
      </c>
      <c r="C43" s="174"/>
      <c r="D43" s="174"/>
      <c r="E43" s="174"/>
      <c r="F43" s="5"/>
      <c r="G43" s="5"/>
      <c r="H43" s="5"/>
      <c r="I43" s="5"/>
    </row>
    <row r="44" spans="1:9">
      <c r="A44" s="679">
        <f t="shared" si="0"/>
        <v>38</v>
      </c>
      <c r="B44" s="222" t="s">
        <v>2089</v>
      </c>
      <c r="C44" s="174"/>
      <c r="D44" s="174"/>
      <c r="E44" s="174"/>
      <c r="F44" s="5"/>
      <c r="G44" s="5"/>
      <c r="H44" s="5"/>
      <c r="I44" s="5"/>
    </row>
    <row r="45" spans="1:9">
      <c r="A45" s="679">
        <f t="shared" si="0"/>
        <v>39</v>
      </c>
      <c r="B45" s="222" t="s">
        <v>2090</v>
      </c>
      <c r="C45" s="174"/>
      <c r="D45" s="174"/>
      <c r="E45" s="174"/>
      <c r="F45" s="5"/>
      <c r="G45" s="5"/>
      <c r="H45" s="5"/>
      <c r="I45" s="5"/>
    </row>
    <row r="47" spans="1:9">
      <c r="I47" s="553" t="s">
        <v>2283</v>
      </c>
    </row>
  </sheetData>
  <printOptions horizontalCentered="1" verticalCentered="1"/>
  <pageMargins left="0" right="0" top="0" bottom="0" header="0.5" footer="0.5"/>
  <pageSetup scale="85" fitToHeight="0" orientation="landscape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0CDE-B698-445F-A1E0-85837D8F1368}">
  <sheetPr>
    <pageSetUpPr fitToPage="1"/>
  </sheetPr>
  <dimension ref="A1:L43"/>
  <sheetViews>
    <sheetView topLeftCell="C5" zoomScaleNormal="100" workbookViewId="0"/>
  </sheetViews>
  <sheetFormatPr defaultColWidth="11.6640625" defaultRowHeight="13.2"/>
  <cols>
    <col min="1" max="1" width="4.6640625" style="249" customWidth="1"/>
    <col min="2" max="2" width="31.6640625" style="249" customWidth="1"/>
    <col min="3" max="5" width="12.6640625" style="249" customWidth="1"/>
    <col min="6" max="6" width="11.6640625" style="249"/>
    <col min="7" max="7" width="10.6640625" style="249" customWidth="1"/>
    <col min="8" max="8" width="25.109375" style="249" customWidth="1"/>
    <col min="9" max="9" width="30.109375" style="249" customWidth="1"/>
    <col min="10" max="16384" width="11.6640625" style="249"/>
  </cols>
  <sheetData>
    <row r="1" spans="1:12" ht="21" customHeight="1">
      <c r="A1" s="668" t="s">
        <v>2054</v>
      </c>
      <c r="B1" s="669"/>
      <c r="C1" s="669"/>
      <c r="D1" s="669"/>
      <c r="E1" s="669"/>
      <c r="F1" s="669"/>
      <c r="G1" s="669"/>
      <c r="H1" s="669"/>
      <c r="I1" s="687" t="s">
        <v>2091</v>
      </c>
    </row>
    <row r="2" spans="1:12" ht="21" customHeight="1">
      <c r="A2" s="235" t="s">
        <v>2381</v>
      </c>
      <c r="B2" s="670"/>
      <c r="C2" s="670"/>
      <c r="D2" s="670"/>
      <c r="E2" s="670"/>
      <c r="F2" s="670"/>
      <c r="G2" s="670"/>
      <c r="H2" s="671"/>
      <c r="I2" s="688" t="s">
        <v>2431</v>
      </c>
    </row>
    <row r="3" spans="1:12" ht="21" customHeight="1">
      <c r="A3" s="235" t="s">
        <v>2382</v>
      </c>
      <c r="B3" s="670"/>
      <c r="C3" s="670"/>
      <c r="D3" s="670"/>
      <c r="E3" s="670"/>
      <c r="F3" s="670"/>
      <c r="G3" s="670"/>
      <c r="H3" s="670"/>
      <c r="I3" s="837" t="s">
        <v>2207</v>
      </c>
    </row>
    <row r="4" spans="1:12" ht="21" customHeight="1">
      <c r="A4" s="624" t="s">
        <v>2383</v>
      </c>
      <c r="B4" s="670"/>
      <c r="C4" s="670"/>
      <c r="D4" s="670"/>
      <c r="E4" s="670"/>
      <c r="F4" s="670"/>
      <c r="G4" s="670"/>
      <c r="H4" s="670"/>
      <c r="I4" s="837" t="s">
        <v>2445</v>
      </c>
    </row>
    <row r="5" spans="1:12" ht="21" customHeight="1">
      <c r="A5" s="690" t="s">
        <v>2414</v>
      </c>
      <c r="B5" s="261"/>
      <c r="C5" s="261"/>
      <c r="D5" s="261"/>
      <c r="E5" s="261"/>
      <c r="F5" s="261"/>
      <c r="G5" s="261"/>
      <c r="H5" s="261"/>
      <c r="I5" s="689"/>
    </row>
    <row r="6" spans="1:12" s="670" customFormat="1" ht="15" customHeight="1">
      <c r="A6" s="677">
        <v>1</v>
      </c>
      <c r="B6" s="675" t="s">
        <v>2092</v>
      </c>
      <c r="C6" s="675"/>
      <c r="D6" s="675"/>
      <c r="E6" s="675"/>
      <c r="F6" s="675"/>
      <c r="G6" s="675"/>
      <c r="H6" s="675"/>
      <c r="I6" s="676"/>
    </row>
    <row r="7" spans="1:12" ht="15" customHeight="1">
      <c r="A7" s="678">
        <f t="shared" ref="A7:A41" si="0">1+A6</f>
        <v>2</v>
      </c>
      <c r="B7" s="255"/>
      <c r="C7" s="255"/>
      <c r="D7" s="255"/>
      <c r="E7" s="255"/>
      <c r="F7" s="255"/>
      <c r="G7" s="255"/>
      <c r="H7" s="255"/>
      <c r="I7" s="256"/>
      <c r="L7" s="249" t="s">
        <v>94</v>
      </c>
    </row>
    <row r="8" spans="1:12" ht="15" customHeight="1">
      <c r="A8" s="678">
        <f t="shared" si="0"/>
        <v>3</v>
      </c>
      <c r="B8" s="255" t="s">
        <v>2018</v>
      </c>
      <c r="C8" s="257">
        <v>105320</v>
      </c>
      <c r="D8" s="255" t="s">
        <v>2194</v>
      </c>
      <c r="E8" s="255"/>
      <c r="F8" s="255"/>
      <c r="G8" s="255"/>
      <c r="H8" s="255"/>
      <c r="I8" s="256"/>
    </row>
    <row r="9" spans="1:12" ht="15" customHeight="1">
      <c r="A9" s="678">
        <f t="shared" si="0"/>
        <v>4</v>
      </c>
      <c r="B9" s="255" t="s">
        <v>2019</v>
      </c>
      <c r="C9" s="257">
        <v>29490</v>
      </c>
      <c r="D9" s="255" t="s">
        <v>2181</v>
      </c>
      <c r="E9" s="255"/>
      <c r="F9" s="255"/>
      <c r="G9" s="255"/>
      <c r="H9" s="255"/>
      <c r="I9" s="256"/>
    </row>
    <row r="10" spans="1:12" ht="15" customHeight="1">
      <c r="A10" s="678">
        <f t="shared" si="0"/>
        <v>5</v>
      </c>
      <c r="B10" s="255" t="s">
        <v>50</v>
      </c>
      <c r="C10" s="257">
        <v>0</v>
      </c>
      <c r="D10" s="255"/>
      <c r="E10" s="255"/>
      <c r="F10" s="255"/>
      <c r="G10" s="255"/>
      <c r="H10" s="255"/>
      <c r="I10" s="256"/>
    </row>
    <row r="11" spans="1:12" ht="15" customHeight="1">
      <c r="A11" s="678">
        <f t="shared" si="0"/>
        <v>6</v>
      </c>
      <c r="B11" s="255" t="s">
        <v>51</v>
      </c>
      <c r="C11" s="260">
        <v>0</v>
      </c>
      <c r="D11" s="255"/>
      <c r="E11" s="255"/>
      <c r="F11" s="255"/>
      <c r="G11" s="255"/>
      <c r="H11" s="255"/>
      <c r="I11" s="256"/>
    </row>
    <row r="12" spans="1:12" ht="15" customHeight="1">
      <c r="A12" s="678">
        <f t="shared" si="0"/>
        <v>7</v>
      </c>
      <c r="B12" s="255" t="s">
        <v>52</v>
      </c>
      <c r="C12" s="260">
        <v>0</v>
      </c>
      <c r="D12" s="255"/>
      <c r="E12" s="255"/>
      <c r="F12" s="255"/>
      <c r="G12" s="255"/>
      <c r="H12" s="255"/>
      <c r="I12" s="256"/>
    </row>
    <row r="13" spans="1:12" ht="15" customHeight="1">
      <c r="A13" s="678">
        <f t="shared" si="0"/>
        <v>8</v>
      </c>
      <c r="B13" s="255" t="s">
        <v>2124</v>
      </c>
      <c r="C13" s="263">
        <v>0</v>
      </c>
      <c r="D13" s="255"/>
      <c r="E13" s="255"/>
      <c r="F13" s="255"/>
      <c r="G13" s="255"/>
      <c r="H13" s="255"/>
      <c r="I13" s="256"/>
    </row>
    <row r="14" spans="1:12" ht="15" customHeight="1">
      <c r="A14" s="678">
        <f t="shared" si="0"/>
        <v>9</v>
      </c>
      <c r="B14" s="255" t="s">
        <v>56</v>
      </c>
      <c r="C14" s="263">
        <v>0</v>
      </c>
      <c r="D14" s="255"/>
      <c r="E14" s="255"/>
      <c r="F14" s="255"/>
      <c r="G14" s="255"/>
      <c r="H14" s="255"/>
      <c r="I14" s="256"/>
    </row>
    <row r="15" spans="1:12" ht="15" customHeight="1">
      <c r="A15" s="678">
        <f t="shared" si="0"/>
        <v>10</v>
      </c>
      <c r="B15" s="255" t="s">
        <v>61</v>
      </c>
      <c r="C15" s="263">
        <v>0</v>
      </c>
      <c r="D15" s="255"/>
      <c r="E15" s="255"/>
      <c r="F15" s="255"/>
      <c r="G15" s="255"/>
      <c r="H15" s="255"/>
      <c r="I15" s="256"/>
    </row>
    <row r="16" spans="1:12" ht="15" customHeight="1" thickBot="1">
      <c r="A16" s="678">
        <f t="shared" si="0"/>
        <v>11</v>
      </c>
      <c r="B16" s="261" t="s">
        <v>1580</v>
      </c>
      <c r="C16" s="691">
        <f>SUM(C8:C15)</f>
        <v>134810</v>
      </c>
      <c r="D16" s="255"/>
      <c r="E16" s="255"/>
      <c r="F16" s="255"/>
      <c r="G16" s="255"/>
      <c r="H16" s="255"/>
      <c r="I16" s="256"/>
    </row>
    <row r="17" spans="1:9" ht="15" customHeight="1" thickTop="1">
      <c r="A17" s="678">
        <f t="shared" si="0"/>
        <v>12</v>
      </c>
      <c r="B17" s="255"/>
      <c r="C17" s="255"/>
      <c r="D17" s="255"/>
      <c r="E17" s="255"/>
      <c r="F17" s="255"/>
      <c r="G17" s="255"/>
      <c r="H17" s="255"/>
      <c r="I17" s="256"/>
    </row>
    <row r="18" spans="1:9" ht="15" customHeight="1">
      <c r="A18" s="678">
        <f t="shared" si="0"/>
        <v>13</v>
      </c>
      <c r="B18" s="255"/>
      <c r="C18" s="255"/>
      <c r="D18" s="255"/>
      <c r="E18" s="255"/>
      <c r="F18" s="255"/>
      <c r="G18" s="255"/>
      <c r="H18" s="255"/>
      <c r="I18" s="256"/>
    </row>
    <row r="19" spans="1:9" ht="15" customHeight="1">
      <c r="A19" s="678">
        <f t="shared" si="0"/>
        <v>14</v>
      </c>
      <c r="B19" s="255"/>
      <c r="C19" s="255"/>
      <c r="D19" s="255"/>
      <c r="E19" s="255"/>
      <c r="F19" s="255"/>
      <c r="G19" s="255"/>
      <c r="H19" s="255"/>
      <c r="I19" s="256"/>
    </row>
    <row r="20" spans="1:9" ht="15" customHeight="1">
      <c r="A20" s="678">
        <f t="shared" si="0"/>
        <v>15</v>
      </c>
      <c r="B20" s="255"/>
      <c r="C20" s="255"/>
      <c r="D20" s="255"/>
      <c r="E20" s="255"/>
      <c r="F20" s="255"/>
      <c r="G20" s="255"/>
      <c r="H20" s="255"/>
      <c r="I20" s="256"/>
    </row>
    <row r="21" spans="1:9" ht="15" customHeight="1">
      <c r="A21" s="678">
        <f t="shared" si="0"/>
        <v>16</v>
      </c>
      <c r="B21" s="255"/>
      <c r="C21" s="255"/>
      <c r="D21" s="255"/>
      <c r="E21" s="255"/>
      <c r="F21" s="255"/>
      <c r="G21" s="255"/>
      <c r="H21" s="255"/>
      <c r="I21" s="256"/>
    </row>
    <row r="22" spans="1:9" ht="15" customHeight="1">
      <c r="A22" s="678">
        <f t="shared" si="0"/>
        <v>17</v>
      </c>
      <c r="B22" s="255"/>
      <c r="C22" s="255"/>
      <c r="D22" s="255"/>
      <c r="E22" s="255"/>
      <c r="F22" s="255"/>
      <c r="G22" s="255"/>
      <c r="H22" s="255"/>
      <c r="I22" s="256"/>
    </row>
    <row r="23" spans="1:9" ht="15" customHeight="1">
      <c r="A23" s="678">
        <f t="shared" si="0"/>
        <v>18</v>
      </c>
      <c r="B23" s="255"/>
      <c r="C23" s="255"/>
      <c r="D23" s="255"/>
      <c r="E23" s="255"/>
      <c r="F23" s="255"/>
      <c r="G23" s="255"/>
      <c r="H23" s="255"/>
      <c r="I23" s="256"/>
    </row>
    <row r="24" spans="1:9" ht="15" customHeight="1">
      <c r="A24" s="678">
        <f t="shared" si="0"/>
        <v>19</v>
      </c>
      <c r="B24" s="255"/>
      <c r="C24" s="255"/>
      <c r="D24" s="255"/>
      <c r="E24" s="255"/>
      <c r="F24" s="255"/>
      <c r="G24" s="255"/>
      <c r="H24" s="255"/>
      <c r="I24" s="256"/>
    </row>
    <row r="25" spans="1:9" ht="15" customHeight="1">
      <c r="A25" s="678">
        <f t="shared" si="0"/>
        <v>20</v>
      </c>
      <c r="B25" s="255"/>
      <c r="C25" s="255"/>
      <c r="D25" s="255"/>
      <c r="E25" s="255"/>
      <c r="F25" s="255"/>
      <c r="G25" s="255"/>
      <c r="H25" s="255"/>
      <c r="I25" s="256"/>
    </row>
    <row r="26" spans="1:9" ht="15" customHeight="1">
      <c r="A26" s="678">
        <f t="shared" si="0"/>
        <v>21</v>
      </c>
      <c r="B26" s="255"/>
      <c r="C26" s="255"/>
      <c r="D26" s="255"/>
      <c r="E26" s="255"/>
      <c r="F26" s="255"/>
      <c r="G26" s="255"/>
      <c r="H26" s="255"/>
      <c r="I26" s="256"/>
    </row>
    <row r="27" spans="1:9" ht="15" customHeight="1">
      <c r="A27" s="678">
        <f t="shared" si="0"/>
        <v>22</v>
      </c>
      <c r="B27" s="255"/>
      <c r="C27" s="255"/>
      <c r="D27" s="255"/>
      <c r="E27" s="255"/>
      <c r="F27" s="255"/>
      <c r="G27" s="255"/>
      <c r="H27" s="255"/>
      <c r="I27" s="256"/>
    </row>
    <row r="28" spans="1:9" ht="15" customHeight="1">
      <c r="A28" s="678">
        <f t="shared" si="0"/>
        <v>23</v>
      </c>
      <c r="B28" s="255"/>
      <c r="C28" s="255"/>
      <c r="D28" s="255"/>
      <c r="E28" s="255"/>
      <c r="F28" s="255"/>
      <c r="G28" s="255"/>
      <c r="H28" s="255"/>
      <c r="I28" s="256"/>
    </row>
    <row r="29" spans="1:9" ht="15" customHeight="1">
      <c r="A29" s="678">
        <f t="shared" si="0"/>
        <v>24</v>
      </c>
      <c r="B29" s="255"/>
      <c r="C29" s="255"/>
      <c r="D29" s="255"/>
      <c r="E29" s="255"/>
      <c r="F29" s="255"/>
      <c r="G29" s="255"/>
      <c r="H29" s="255"/>
      <c r="I29" s="256"/>
    </row>
    <row r="30" spans="1:9" ht="15" customHeight="1">
      <c r="A30" s="678">
        <f t="shared" si="0"/>
        <v>25</v>
      </c>
      <c r="B30" s="255"/>
      <c r="C30" s="255"/>
      <c r="D30" s="255"/>
      <c r="E30" s="255"/>
      <c r="F30" s="255"/>
      <c r="G30" s="255"/>
      <c r="H30" s="255"/>
      <c r="I30" s="256"/>
    </row>
    <row r="31" spans="1:9" ht="15" customHeight="1">
      <c r="A31" s="678">
        <f t="shared" si="0"/>
        <v>26</v>
      </c>
      <c r="B31" s="255"/>
      <c r="C31" s="255"/>
      <c r="D31" s="255"/>
      <c r="E31" s="255"/>
      <c r="F31" s="255"/>
      <c r="G31" s="255"/>
      <c r="H31" s="255"/>
      <c r="I31" s="256"/>
    </row>
    <row r="32" spans="1:9" ht="15" customHeight="1">
      <c r="A32" s="678">
        <f t="shared" si="0"/>
        <v>27</v>
      </c>
      <c r="B32" s="255"/>
      <c r="C32" s="255"/>
      <c r="D32" s="255"/>
      <c r="E32" s="255"/>
      <c r="F32" s="255"/>
      <c r="G32" s="255"/>
      <c r="H32" s="255"/>
      <c r="I32" s="256"/>
    </row>
    <row r="33" spans="1:9" ht="15" customHeight="1">
      <c r="A33" s="678">
        <f t="shared" si="0"/>
        <v>28</v>
      </c>
      <c r="B33" s="255"/>
      <c r="C33" s="255"/>
      <c r="D33" s="255"/>
      <c r="E33" s="255"/>
      <c r="F33" s="255"/>
      <c r="G33" s="255"/>
      <c r="H33" s="255"/>
      <c r="I33" s="256"/>
    </row>
    <row r="34" spans="1:9" ht="15" customHeight="1">
      <c r="A34" s="678">
        <f t="shared" si="0"/>
        <v>29</v>
      </c>
      <c r="B34" s="255"/>
      <c r="C34" s="255"/>
      <c r="D34" s="255"/>
      <c r="E34" s="255"/>
      <c r="F34" s="255"/>
      <c r="G34" s="255"/>
      <c r="H34" s="255"/>
      <c r="I34" s="256"/>
    </row>
    <row r="35" spans="1:9" ht="15" customHeight="1">
      <c r="A35" s="678">
        <f t="shared" si="0"/>
        <v>30</v>
      </c>
      <c r="B35" s="255"/>
      <c r="C35" s="255"/>
      <c r="D35" s="255"/>
      <c r="E35" s="255"/>
      <c r="F35" s="255"/>
      <c r="G35" s="255"/>
      <c r="H35" s="255"/>
      <c r="I35" s="256"/>
    </row>
    <row r="36" spans="1:9" ht="15" customHeight="1">
      <c r="A36" s="678">
        <f t="shared" si="0"/>
        <v>31</v>
      </c>
      <c r="B36" s="255"/>
      <c r="C36" s="255"/>
      <c r="D36" s="255"/>
      <c r="E36" s="255"/>
      <c r="F36" s="255"/>
      <c r="G36" s="255"/>
      <c r="H36" s="255"/>
      <c r="I36" s="256"/>
    </row>
    <row r="37" spans="1:9" ht="15" customHeight="1">
      <c r="A37" s="678">
        <f t="shared" si="0"/>
        <v>32</v>
      </c>
      <c r="B37" s="255"/>
      <c r="C37" s="255"/>
      <c r="D37" s="255"/>
      <c r="E37" s="255"/>
      <c r="F37" s="255"/>
      <c r="G37" s="255"/>
      <c r="H37" s="255"/>
      <c r="I37" s="256"/>
    </row>
    <row r="38" spans="1:9" ht="15" customHeight="1">
      <c r="A38" s="678">
        <f t="shared" si="0"/>
        <v>33</v>
      </c>
      <c r="B38" s="255"/>
      <c r="C38" s="255"/>
      <c r="D38" s="255"/>
      <c r="E38" s="255"/>
      <c r="F38" s="255"/>
      <c r="G38" s="255"/>
      <c r="H38" s="255"/>
      <c r="I38" s="256"/>
    </row>
    <row r="39" spans="1:9" ht="15" customHeight="1">
      <c r="A39" s="678">
        <f t="shared" si="0"/>
        <v>34</v>
      </c>
      <c r="B39" s="255"/>
      <c r="C39" s="255"/>
      <c r="D39" s="255"/>
      <c r="E39" s="255"/>
      <c r="F39" s="255"/>
      <c r="G39" s="255"/>
      <c r="H39" s="255"/>
      <c r="I39" s="256"/>
    </row>
    <row r="40" spans="1:9" ht="15" customHeight="1">
      <c r="A40" s="678">
        <f t="shared" si="0"/>
        <v>35</v>
      </c>
      <c r="B40" s="255"/>
      <c r="C40" s="255"/>
      <c r="D40" s="255"/>
      <c r="E40" s="255"/>
      <c r="F40" s="255"/>
      <c r="G40" s="255"/>
      <c r="H40" s="255"/>
      <c r="I40" s="256"/>
    </row>
    <row r="41" spans="1:9" ht="15" customHeight="1">
      <c r="A41" s="678">
        <f t="shared" si="0"/>
        <v>36</v>
      </c>
      <c r="B41" s="255"/>
      <c r="C41" s="255"/>
      <c r="D41" s="255"/>
      <c r="E41" s="255"/>
      <c r="F41" s="255"/>
      <c r="G41" s="255"/>
      <c r="H41" s="255"/>
      <c r="I41" s="256"/>
    </row>
    <row r="43" spans="1:9">
      <c r="I43" s="856" t="s">
        <v>2284</v>
      </c>
    </row>
  </sheetData>
  <printOptions horizontalCentered="1" verticalCentered="1"/>
  <pageMargins left="0" right="0" top="0" bottom="0" header="0.5" footer="0.5"/>
  <pageSetup scale="91" fitToHeight="0" orientation="landscape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2504C-3CD3-42AF-B45E-32646EB611EE}">
  <sheetPr>
    <pageSetUpPr fitToPage="1"/>
  </sheetPr>
  <dimension ref="A1:I44"/>
  <sheetViews>
    <sheetView topLeftCell="C11" zoomScaleNormal="100" workbookViewId="0">
      <selection activeCell="E8" sqref="E8:E35"/>
    </sheetView>
  </sheetViews>
  <sheetFormatPr defaultColWidth="11.6640625" defaultRowHeight="13.2"/>
  <cols>
    <col min="1" max="1" width="4.6640625" style="1" customWidth="1"/>
    <col min="2" max="2" width="51.109375" style="1" customWidth="1"/>
    <col min="3" max="9" width="17.6640625" style="1" customWidth="1"/>
    <col min="10" max="16384" width="11.6640625" style="1"/>
  </cols>
  <sheetData>
    <row r="1" spans="1:9" s="24" customFormat="1" ht="21" customHeight="1">
      <c r="A1" s="234" t="s">
        <v>2054</v>
      </c>
      <c r="B1" s="620"/>
      <c r="C1" s="620"/>
      <c r="D1" s="620"/>
      <c r="E1" s="620"/>
      <c r="F1" s="620"/>
      <c r="G1" s="620"/>
      <c r="H1" s="620"/>
      <c r="I1" s="692" t="s">
        <v>2055</v>
      </c>
    </row>
    <row r="2" spans="1:9" s="24" customFormat="1" ht="21" customHeight="1">
      <c r="A2" s="235" t="s">
        <v>2381</v>
      </c>
      <c r="H2" s="546"/>
      <c r="I2" s="693" t="s">
        <v>2431</v>
      </c>
    </row>
    <row r="3" spans="1:9" s="24" customFormat="1" ht="21" customHeight="1">
      <c r="A3" s="235" t="s">
        <v>2382</v>
      </c>
      <c r="H3" s="24" t="s">
        <v>2207</v>
      </c>
      <c r="I3" s="634"/>
    </row>
    <row r="4" spans="1:9" s="24" customFormat="1" ht="21" customHeight="1">
      <c r="A4" s="624" t="s">
        <v>2383</v>
      </c>
      <c r="H4" s="24" t="s">
        <v>2445</v>
      </c>
      <c r="I4" s="634"/>
    </row>
    <row r="5" spans="1:9" s="24" customFormat="1" ht="21" customHeight="1">
      <c r="A5" s="624" t="s">
        <v>2415</v>
      </c>
      <c r="B5" s="634"/>
      <c r="C5" s="378" t="s">
        <v>2</v>
      </c>
      <c r="D5" s="378" t="s">
        <v>1905</v>
      </c>
      <c r="E5" s="378" t="s">
        <v>2056</v>
      </c>
      <c r="F5" s="378" t="s">
        <v>2057</v>
      </c>
      <c r="G5" s="378" t="s">
        <v>1905</v>
      </c>
      <c r="H5" s="378" t="s">
        <v>2056</v>
      </c>
      <c r="I5" s="378" t="s">
        <v>2057</v>
      </c>
    </row>
    <row r="6" spans="1:9" s="24" customFormat="1" ht="21" customHeight="1">
      <c r="A6" s="656"/>
      <c r="B6" s="657"/>
      <c r="C6" s="379" t="s">
        <v>6</v>
      </c>
      <c r="D6" s="379" t="s">
        <v>2058</v>
      </c>
      <c r="E6" s="379" t="s">
        <v>2058</v>
      </c>
      <c r="F6" s="379" t="s">
        <v>2058</v>
      </c>
      <c r="G6" s="379" t="s">
        <v>2058</v>
      </c>
      <c r="H6" s="379" t="s">
        <v>2058</v>
      </c>
      <c r="I6" s="379" t="s">
        <v>2058</v>
      </c>
    </row>
    <row r="7" spans="1:9" s="24" customFormat="1" ht="21" customHeight="1">
      <c r="A7" s="658"/>
      <c r="B7" s="659" t="s">
        <v>1959</v>
      </c>
      <c r="C7" s="398" t="s">
        <v>14</v>
      </c>
      <c r="D7" s="398" t="s">
        <v>2059</v>
      </c>
      <c r="E7" s="398" t="s">
        <v>2059</v>
      </c>
      <c r="F7" s="398" t="s">
        <v>2059</v>
      </c>
      <c r="G7" s="398" t="s">
        <v>2060</v>
      </c>
      <c r="H7" s="398" t="s">
        <v>2060</v>
      </c>
      <c r="I7" s="398" t="s">
        <v>2060</v>
      </c>
    </row>
    <row r="8" spans="1:9" ht="18" customHeight="1">
      <c r="A8" s="168">
        <v>1</v>
      </c>
      <c r="B8" s="5" t="s">
        <v>15</v>
      </c>
      <c r="C8" s="315"/>
      <c r="D8" s="315">
        <v>189470</v>
      </c>
      <c r="E8" s="315">
        <f>D8*2.24%</f>
        <v>4244.1280000000006</v>
      </c>
      <c r="F8" s="315"/>
      <c r="G8" s="315"/>
      <c r="H8" s="315"/>
      <c r="I8" s="315"/>
    </row>
    <row r="9" spans="1:9" ht="18" customHeight="1">
      <c r="A9" s="680">
        <f t="shared" ref="A9:A38" si="0">1+A8</f>
        <v>2</v>
      </c>
      <c r="B9" s="185" t="s">
        <v>16</v>
      </c>
      <c r="C9" s="316"/>
      <c r="D9" s="316"/>
      <c r="E9" s="316"/>
      <c r="F9" s="316"/>
      <c r="G9" s="316"/>
      <c r="H9" s="316"/>
      <c r="I9" s="316"/>
    </row>
    <row r="10" spans="1:9" ht="18" customHeight="1">
      <c r="A10" s="680">
        <f t="shared" si="0"/>
        <v>3</v>
      </c>
      <c r="B10" s="185" t="s">
        <v>17</v>
      </c>
      <c r="C10" s="315"/>
      <c r="D10" s="315"/>
      <c r="E10" s="315"/>
      <c r="F10" s="315"/>
      <c r="G10" s="315"/>
      <c r="H10" s="315"/>
      <c r="I10" s="315"/>
    </row>
    <row r="11" spans="1:9" ht="18" customHeight="1">
      <c r="A11" s="680">
        <f t="shared" si="0"/>
        <v>4</v>
      </c>
      <c r="B11" s="185" t="s">
        <v>1962</v>
      </c>
      <c r="C11" s="315"/>
      <c r="D11" s="315"/>
      <c r="E11" s="315"/>
      <c r="F11" s="315"/>
      <c r="G11" s="315"/>
      <c r="H11" s="315"/>
      <c r="I11" s="315"/>
    </row>
    <row r="12" spans="1:9" ht="18" customHeight="1">
      <c r="A12" s="680">
        <f t="shared" si="0"/>
        <v>5</v>
      </c>
      <c r="B12" s="185" t="s">
        <v>1963</v>
      </c>
      <c r="C12" s="315"/>
      <c r="D12" s="315"/>
      <c r="E12" s="315"/>
      <c r="F12" s="315"/>
      <c r="G12" s="315"/>
      <c r="H12" s="315"/>
      <c r="I12" s="315"/>
    </row>
    <row r="13" spans="1:9" ht="18" customHeight="1" thickBot="1">
      <c r="A13" s="681">
        <f>1+A12</f>
        <v>6</v>
      </c>
      <c r="B13" s="228" t="s">
        <v>35</v>
      </c>
      <c r="C13" s="626"/>
      <c r="D13" s="626"/>
      <c r="E13" s="626"/>
      <c r="F13" s="626"/>
      <c r="G13" s="626"/>
      <c r="H13" s="626"/>
      <c r="I13" s="626"/>
    </row>
    <row r="14" spans="1:9" s="24" customFormat="1" ht="18" customHeight="1" thickTop="1">
      <c r="A14" s="684">
        <f t="shared" si="0"/>
        <v>7</v>
      </c>
      <c r="B14" s="635" t="s">
        <v>36</v>
      </c>
      <c r="C14" s="371">
        <f t="shared" ref="C14:I14" si="1">SUM(C8:C13)</f>
        <v>0</v>
      </c>
      <c r="D14" s="371">
        <f t="shared" si="1"/>
        <v>189470</v>
      </c>
      <c r="E14" s="371">
        <f t="shared" si="1"/>
        <v>4244.1280000000006</v>
      </c>
      <c r="F14" s="371">
        <f t="shared" si="1"/>
        <v>0</v>
      </c>
      <c r="G14" s="371">
        <f t="shared" si="1"/>
        <v>0</v>
      </c>
      <c r="H14" s="371">
        <f t="shared" si="1"/>
        <v>0</v>
      </c>
      <c r="I14" s="371">
        <f t="shared" si="1"/>
        <v>0</v>
      </c>
    </row>
    <row r="15" spans="1:9" ht="18" customHeight="1">
      <c r="A15" s="680">
        <f t="shared" si="0"/>
        <v>8</v>
      </c>
      <c r="B15" s="185" t="s">
        <v>80</v>
      </c>
      <c r="C15" s="316"/>
      <c r="D15" s="316"/>
      <c r="E15" s="316"/>
      <c r="F15" s="316"/>
      <c r="G15" s="316"/>
      <c r="H15" s="316"/>
      <c r="I15" s="316"/>
    </row>
    <row r="16" spans="1:9" ht="18" customHeight="1">
      <c r="A16" s="680">
        <f t="shared" si="0"/>
        <v>9</v>
      </c>
      <c r="B16" s="185" t="s">
        <v>1964</v>
      </c>
      <c r="C16" s="315"/>
      <c r="D16" s="315">
        <v>139820</v>
      </c>
      <c r="E16" s="315">
        <f>D16*2.24%</f>
        <v>3131.9680000000003</v>
      </c>
      <c r="F16" s="315"/>
      <c r="G16" s="315"/>
      <c r="H16" s="315"/>
      <c r="I16" s="315"/>
    </row>
    <row r="17" spans="1:9" ht="18" customHeight="1">
      <c r="A17" s="680">
        <f t="shared" si="0"/>
        <v>10</v>
      </c>
      <c r="B17" s="185" t="s">
        <v>1764</v>
      </c>
      <c r="C17" s="315"/>
      <c r="D17" s="315"/>
      <c r="E17" s="315"/>
      <c r="F17" s="315"/>
      <c r="G17" s="315"/>
      <c r="H17" s="315"/>
      <c r="I17" s="315"/>
    </row>
    <row r="18" spans="1:9" ht="18" customHeight="1">
      <c r="A18" s="680">
        <f t="shared" si="0"/>
        <v>11</v>
      </c>
      <c r="B18" s="185" t="s">
        <v>1767</v>
      </c>
      <c r="C18" s="315"/>
      <c r="D18" s="315">
        <v>39150</v>
      </c>
      <c r="E18" s="315">
        <f>D18*2.24%</f>
        <v>876.96000000000015</v>
      </c>
      <c r="F18" s="315"/>
      <c r="G18" s="315"/>
      <c r="H18" s="315"/>
      <c r="I18" s="315"/>
    </row>
    <row r="19" spans="1:9" s="24" customFormat="1" ht="18" customHeight="1">
      <c r="A19" s="684">
        <f t="shared" si="0"/>
        <v>12</v>
      </c>
      <c r="B19" s="635" t="s">
        <v>48</v>
      </c>
      <c r="C19" s="371">
        <f t="shared" ref="C19:I19" si="2">SUM(C16:C18)</f>
        <v>0</v>
      </c>
      <c r="D19" s="371">
        <f t="shared" si="2"/>
        <v>178970</v>
      </c>
      <c r="E19" s="371">
        <f t="shared" si="2"/>
        <v>4008.9280000000003</v>
      </c>
      <c r="F19" s="371">
        <f t="shared" si="2"/>
        <v>0</v>
      </c>
      <c r="G19" s="371">
        <f t="shared" si="2"/>
        <v>0</v>
      </c>
      <c r="H19" s="371">
        <f t="shared" si="2"/>
        <v>0</v>
      </c>
      <c r="I19" s="371">
        <f t="shared" si="2"/>
        <v>0</v>
      </c>
    </row>
    <row r="20" spans="1:9" ht="18" customHeight="1">
      <c r="A20" s="680">
        <f t="shared" si="0"/>
        <v>13</v>
      </c>
      <c r="B20" s="185" t="s">
        <v>1965</v>
      </c>
      <c r="C20" s="315"/>
      <c r="D20" s="315">
        <v>5000</v>
      </c>
      <c r="E20" s="315">
        <f>D20*2.24%</f>
        <v>112.00000000000001</v>
      </c>
      <c r="F20" s="315"/>
      <c r="G20" s="315"/>
      <c r="H20" s="315"/>
      <c r="I20" s="315"/>
    </row>
    <row r="21" spans="1:9" ht="18" customHeight="1">
      <c r="A21" s="680">
        <f t="shared" si="0"/>
        <v>14</v>
      </c>
      <c r="B21" s="185" t="s">
        <v>1966</v>
      </c>
      <c r="C21" s="315"/>
      <c r="D21" s="315">
        <v>2000</v>
      </c>
      <c r="E21" s="315">
        <f t="shared" ref="E21:E22" si="3">D21*2.24%</f>
        <v>44.800000000000004</v>
      </c>
      <c r="F21" s="315"/>
      <c r="G21" s="315"/>
      <c r="H21" s="315"/>
      <c r="I21" s="315"/>
    </row>
    <row r="22" spans="1:9" ht="18" customHeight="1">
      <c r="A22" s="680">
        <f t="shared" si="0"/>
        <v>15</v>
      </c>
      <c r="B22" s="185" t="s">
        <v>1967</v>
      </c>
      <c r="C22" s="315"/>
      <c r="D22" s="315">
        <v>1000</v>
      </c>
      <c r="E22" s="315">
        <f t="shared" si="3"/>
        <v>22.400000000000002</v>
      </c>
      <c r="F22" s="315"/>
      <c r="G22" s="315"/>
      <c r="H22" s="315"/>
      <c r="I22" s="315"/>
    </row>
    <row r="23" spans="1:9" s="24" customFormat="1" ht="18" customHeight="1">
      <c r="A23" s="684">
        <f t="shared" si="0"/>
        <v>16</v>
      </c>
      <c r="B23" s="635" t="s">
        <v>53</v>
      </c>
      <c r="C23" s="371">
        <f t="shared" ref="C23:I23" si="4">SUM(C20:C22)</f>
        <v>0</v>
      </c>
      <c r="D23" s="371">
        <f t="shared" si="4"/>
        <v>8000</v>
      </c>
      <c r="E23" s="371">
        <f t="shared" si="4"/>
        <v>179.20000000000002</v>
      </c>
      <c r="F23" s="371">
        <f t="shared" si="4"/>
        <v>0</v>
      </c>
      <c r="G23" s="371">
        <f t="shared" si="4"/>
        <v>0</v>
      </c>
      <c r="H23" s="371">
        <f t="shared" si="4"/>
        <v>0</v>
      </c>
      <c r="I23" s="371">
        <f t="shared" si="4"/>
        <v>0</v>
      </c>
    </row>
    <row r="24" spans="1:9" ht="18" customHeight="1">
      <c r="A24" s="680">
        <f t="shared" si="0"/>
        <v>17</v>
      </c>
      <c r="B24" s="185" t="s">
        <v>54</v>
      </c>
      <c r="C24" s="315"/>
      <c r="D24" s="315">
        <v>2500</v>
      </c>
      <c r="E24" s="315">
        <f>D24*2.24%</f>
        <v>56.000000000000007</v>
      </c>
      <c r="F24" s="315"/>
      <c r="G24" s="315"/>
      <c r="H24" s="315"/>
      <c r="I24" s="315"/>
    </row>
    <row r="25" spans="1:9" ht="18" customHeight="1">
      <c r="A25" s="680">
        <f t="shared" si="0"/>
        <v>18</v>
      </c>
      <c r="B25" s="185" t="s">
        <v>1968</v>
      </c>
      <c r="C25" s="315"/>
      <c r="D25" s="315"/>
      <c r="E25" s="315"/>
      <c r="F25" s="315"/>
      <c r="G25" s="315"/>
      <c r="H25" s="315"/>
      <c r="I25" s="315"/>
    </row>
    <row r="26" spans="1:9" ht="18" customHeight="1">
      <c r="A26" s="680">
        <f t="shared" si="0"/>
        <v>19</v>
      </c>
      <c r="B26" s="185" t="s">
        <v>1969</v>
      </c>
      <c r="C26" s="315"/>
      <c r="D26" s="315"/>
      <c r="E26" s="315"/>
      <c r="F26" s="315"/>
      <c r="G26" s="315"/>
      <c r="H26" s="315"/>
      <c r="I26" s="315"/>
    </row>
    <row r="27" spans="1:9" ht="18" customHeight="1">
      <c r="A27" s="680">
        <f t="shared" si="0"/>
        <v>20</v>
      </c>
      <c r="B27" s="185" t="s">
        <v>1755</v>
      </c>
      <c r="C27" s="315"/>
      <c r="D27" s="315"/>
      <c r="E27" s="315"/>
      <c r="F27" s="315"/>
      <c r="G27" s="315"/>
      <c r="H27" s="315"/>
      <c r="I27" s="315"/>
    </row>
    <row r="28" spans="1:9" s="24" customFormat="1" ht="18" customHeight="1">
      <c r="A28" s="684">
        <f t="shared" si="0"/>
        <v>21</v>
      </c>
      <c r="B28" s="635" t="s">
        <v>59</v>
      </c>
      <c r="C28" s="371">
        <f t="shared" ref="C28:I28" si="5">SUM(C25:C27)</f>
        <v>0</v>
      </c>
      <c r="D28" s="371">
        <f t="shared" si="5"/>
        <v>0</v>
      </c>
      <c r="E28" s="371">
        <f t="shared" si="5"/>
        <v>0</v>
      </c>
      <c r="F28" s="371">
        <f t="shared" si="5"/>
        <v>0</v>
      </c>
      <c r="G28" s="371">
        <f t="shared" si="5"/>
        <v>0</v>
      </c>
      <c r="H28" s="371">
        <f t="shared" si="5"/>
        <v>0</v>
      </c>
      <c r="I28" s="371">
        <f t="shared" si="5"/>
        <v>0</v>
      </c>
    </row>
    <row r="29" spans="1:9" ht="18" customHeight="1">
      <c r="A29" s="680">
        <f t="shared" si="0"/>
        <v>22</v>
      </c>
      <c r="B29" s="230" t="s">
        <v>1970</v>
      </c>
      <c r="C29" s="315"/>
      <c r="D29" s="315">
        <v>0</v>
      </c>
      <c r="E29" s="315">
        <f>D29*2.25%</f>
        <v>0</v>
      </c>
      <c r="F29" s="315"/>
      <c r="G29" s="315"/>
      <c r="H29" s="315"/>
      <c r="I29" s="315"/>
    </row>
    <row r="30" spans="1:9" ht="18" customHeight="1">
      <c r="A30" s="680">
        <f t="shared" si="0"/>
        <v>23</v>
      </c>
      <c r="B30" s="185" t="s">
        <v>1971</v>
      </c>
      <c r="C30" s="315"/>
      <c r="D30" s="315"/>
      <c r="E30" s="315"/>
      <c r="F30" s="315"/>
      <c r="G30" s="315"/>
      <c r="H30" s="315"/>
      <c r="I30" s="315"/>
    </row>
    <row r="31" spans="1:9" s="24" customFormat="1" ht="18" customHeight="1">
      <c r="A31" s="684">
        <f t="shared" si="0"/>
        <v>24</v>
      </c>
      <c r="B31" s="635" t="s">
        <v>93</v>
      </c>
      <c r="C31" s="371">
        <f t="shared" ref="C31:H31" si="6">SUM(C29:C30)</f>
        <v>0</v>
      </c>
      <c r="D31" s="371">
        <f t="shared" si="6"/>
        <v>0</v>
      </c>
      <c r="E31" s="371">
        <f t="shared" si="6"/>
        <v>0</v>
      </c>
      <c r="F31" s="371">
        <f t="shared" si="6"/>
        <v>0</v>
      </c>
      <c r="G31" s="371">
        <f t="shared" si="6"/>
        <v>0</v>
      </c>
      <c r="H31" s="371">
        <f t="shared" si="6"/>
        <v>0</v>
      </c>
      <c r="I31" s="371">
        <f>SUM(I29:I30)</f>
        <v>0</v>
      </c>
    </row>
    <row r="32" spans="1:9" ht="18" customHeight="1">
      <c r="A32" s="680">
        <f t="shared" si="0"/>
        <v>25</v>
      </c>
      <c r="B32" s="185" t="s">
        <v>64</v>
      </c>
      <c r="C32" s="315"/>
      <c r="D32" s="315"/>
      <c r="E32" s="315"/>
      <c r="F32" s="315"/>
      <c r="G32" s="315"/>
      <c r="H32" s="315"/>
      <c r="I32" s="315"/>
    </row>
    <row r="33" spans="1:9" s="24" customFormat="1" ht="18" customHeight="1" thickBot="1">
      <c r="A33" s="685">
        <f t="shared" si="0"/>
        <v>26</v>
      </c>
      <c r="B33" s="663" t="s">
        <v>65</v>
      </c>
      <c r="C33" s="628">
        <f t="shared" ref="C33:I33" si="7">SUM(+C32+C31+C28+C24+C23+C19)</f>
        <v>0</v>
      </c>
      <c r="D33" s="628">
        <f t="shared" si="7"/>
        <v>189470</v>
      </c>
      <c r="E33" s="628">
        <f t="shared" si="7"/>
        <v>4244.1280000000006</v>
      </c>
      <c r="F33" s="628">
        <f t="shared" si="7"/>
        <v>0</v>
      </c>
      <c r="G33" s="628">
        <f t="shared" si="7"/>
        <v>0</v>
      </c>
      <c r="H33" s="628">
        <f t="shared" si="7"/>
        <v>0</v>
      </c>
      <c r="I33" s="628">
        <f t="shared" si="7"/>
        <v>0</v>
      </c>
    </row>
    <row r="34" spans="1:9" ht="18" customHeight="1" thickTop="1">
      <c r="A34" s="680">
        <f t="shared" si="0"/>
        <v>27</v>
      </c>
      <c r="B34" s="185" t="s">
        <v>2061</v>
      </c>
      <c r="C34" s="316"/>
      <c r="D34" s="316"/>
      <c r="E34" s="316"/>
      <c r="F34" s="316"/>
      <c r="G34" s="316"/>
      <c r="H34" s="316"/>
      <c r="I34" s="316"/>
    </row>
    <row r="35" spans="1:9" s="24" customFormat="1" ht="18" customHeight="1" thickBot="1">
      <c r="A35" s="685">
        <f t="shared" si="0"/>
        <v>28</v>
      </c>
      <c r="B35" s="663" t="s">
        <v>1973</v>
      </c>
      <c r="C35" s="628">
        <f t="shared" ref="C35:H35" si="8">SUM(+C33-C14)</f>
        <v>0</v>
      </c>
      <c r="D35" s="628">
        <f t="shared" si="8"/>
        <v>0</v>
      </c>
      <c r="E35" s="628">
        <f t="shared" si="8"/>
        <v>0</v>
      </c>
      <c r="F35" s="628">
        <f t="shared" si="8"/>
        <v>0</v>
      </c>
      <c r="G35" s="628">
        <f t="shared" si="8"/>
        <v>0</v>
      </c>
      <c r="H35" s="628">
        <f t="shared" si="8"/>
        <v>0</v>
      </c>
      <c r="I35" s="628">
        <f>SUM(+I33-I14)</f>
        <v>0</v>
      </c>
    </row>
    <row r="36" spans="1:9" ht="18" customHeight="1" thickTop="1">
      <c r="A36" s="680">
        <f t="shared" si="0"/>
        <v>29</v>
      </c>
      <c r="B36" s="202" t="s">
        <v>66</v>
      </c>
      <c r="C36" s="231"/>
      <c r="D36" s="231"/>
      <c r="E36" s="231"/>
      <c r="F36" s="231"/>
      <c r="G36" s="231"/>
      <c r="H36" s="231"/>
      <c r="I36" s="231"/>
    </row>
    <row r="37" spans="1:9" ht="18" customHeight="1">
      <c r="A37" s="680">
        <f t="shared" si="0"/>
        <v>30</v>
      </c>
      <c r="B37" s="232" t="s">
        <v>67</v>
      </c>
      <c r="C37" s="233"/>
      <c r="D37" s="217"/>
      <c r="E37" s="217"/>
      <c r="F37" s="217"/>
      <c r="G37" s="217"/>
      <c r="H37" s="217"/>
      <c r="I37" s="217"/>
    </row>
    <row r="38" spans="1:9" ht="18" customHeight="1">
      <c r="A38" s="680">
        <f t="shared" si="0"/>
        <v>31</v>
      </c>
      <c r="B38" s="232" t="s">
        <v>68</v>
      </c>
      <c r="C38" s="660"/>
      <c r="D38" s="644">
        <v>2</v>
      </c>
      <c r="E38" s="644">
        <v>2</v>
      </c>
      <c r="F38" s="644"/>
      <c r="G38" s="644"/>
      <c r="H38" s="644"/>
      <c r="I38" s="644"/>
    </row>
    <row r="39" spans="1:9" s="24" customFormat="1" ht="18" customHeight="1" thickBot="1">
      <c r="A39" s="633">
        <f>1+A38</f>
        <v>32</v>
      </c>
      <c r="B39" s="661" t="s">
        <v>69</v>
      </c>
      <c r="C39" s="662">
        <f>SUM(C37:C38)</f>
        <v>0</v>
      </c>
      <c r="D39" s="662">
        <f t="shared" ref="D39:I39" si="9">SUM(D37:D38)</f>
        <v>2</v>
      </c>
      <c r="E39" s="662">
        <f t="shared" si="9"/>
        <v>2</v>
      </c>
      <c r="F39" s="662">
        <f t="shared" si="9"/>
        <v>0</v>
      </c>
      <c r="G39" s="662">
        <f t="shared" si="9"/>
        <v>0</v>
      </c>
      <c r="H39" s="662">
        <f t="shared" si="9"/>
        <v>0</v>
      </c>
      <c r="I39" s="662">
        <f t="shared" si="9"/>
        <v>0</v>
      </c>
    </row>
    <row r="40" spans="1:9" ht="18" customHeight="1" thickTop="1">
      <c r="A40" s="679">
        <f>1+A39</f>
        <v>33</v>
      </c>
      <c r="B40" s="208" t="s">
        <v>70</v>
      </c>
      <c r="C40" s="217"/>
      <c r="D40" s="217"/>
      <c r="E40" s="217"/>
      <c r="F40" s="217"/>
      <c r="G40" s="217"/>
      <c r="H40" s="217"/>
      <c r="I40" s="217"/>
    </row>
    <row r="41" spans="1:9" ht="18" customHeight="1" thickBot="1">
      <c r="A41" s="682">
        <f>1+A40</f>
        <v>34</v>
      </c>
      <c r="B41" s="209" t="s">
        <v>71</v>
      </c>
      <c r="C41" s="218"/>
      <c r="D41" s="218"/>
      <c r="E41" s="218"/>
      <c r="F41" s="218"/>
      <c r="G41" s="218"/>
      <c r="H41" s="218"/>
      <c r="I41" s="218"/>
    </row>
    <row r="42" spans="1:9" ht="18" customHeight="1" thickTop="1"/>
    <row r="44" spans="1:9">
      <c r="I44" s="553" t="s">
        <v>2285</v>
      </c>
    </row>
  </sheetData>
  <printOptions horizontalCentered="1" verticalCentered="1"/>
  <pageMargins left="0" right="0" top="0" bottom="0" header="0.5" footer="0.5"/>
  <pageSetup scale="77" fitToHeight="0" orientation="landscape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C35FB-94DF-4410-B8BE-728A737B70BF}">
  <sheetPr>
    <pageSetUpPr fitToPage="1"/>
  </sheetPr>
  <dimension ref="A1:K47"/>
  <sheetViews>
    <sheetView topLeftCell="C3" zoomScaleNormal="100" workbookViewId="0"/>
  </sheetViews>
  <sheetFormatPr defaultColWidth="11.6640625" defaultRowHeight="13.2"/>
  <cols>
    <col min="1" max="1" width="4.6640625" style="1" customWidth="1"/>
    <col min="2" max="2" width="42.6640625" style="1" customWidth="1"/>
    <col min="3" max="4" width="13.6640625" style="1" customWidth="1"/>
    <col min="5" max="5" width="32.6640625" style="1" customWidth="1"/>
    <col min="6" max="9" width="13.6640625" style="1" customWidth="1"/>
    <col min="10" max="16384" width="11.6640625" style="1"/>
  </cols>
  <sheetData>
    <row r="1" spans="1:11" s="24" customFormat="1" ht="21" customHeight="1">
      <c r="A1" s="234" t="s">
        <v>2054</v>
      </c>
      <c r="B1" s="620"/>
      <c r="C1" s="620"/>
      <c r="D1" s="620"/>
      <c r="E1" s="620"/>
      <c r="F1" s="620"/>
      <c r="G1" s="620"/>
      <c r="H1" s="620"/>
      <c r="I1" s="692" t="s">
        <v>2069</v>
      </c>
    </row>
    <row r="2" spans="1:11" s="24" customFormat="1" ht="21" customHeight="1">
      <c r="A2" s="235" t="s">
        <v>2381</v>
      </c>
      <c r="H2" s="546"/>
      <c r="I2" s="693" t="s">
        <v>2431</v>
      </c>
    </row>
    <row r="3" spans="1:11" s="24" customFormat="1" ht="21" customHeight="1">
      <c r="A3" s="235" t="s">
        <v>2382</v>
      </c>
      <c r="H3" s="24" t="s">
        <v>2207</v>
      </c>
      <c r="I3" s="634"/>
    </row>
    <row r="4" spans="1:11" s="24" customFormat="1" ht="21" customHeight="1">
      <c r="A4" s="624" t="s">
        <v>2383</v>
      </c>
      <c r="H4" s="24" t="s">
        <v>2445</v>
      </c>
      <c r="I4" s="634"/>
    </row>
    <row r="5" spans="1:11" s="24" customFormat="1" ht="21" customHeight="1">
      <c r="A5" s="624" t="s">
        <v>2416</v>
      </c>
      <c r="I5" s="657"/>
    </row>
    <row r="6" spans="1:11" s="24" customFormat="1" ht="21" customHeight="1">
      <c r="A6" s="625" t="s">
        <v>2147</v>
      </c>
      <c r="B6" s="664" t="s">
        <v>2070</v>
      </c>
      <c r="C6" s="665"/>
      <c r="D6" s="666"/>
      <c r="E6" s="667"/>
      <c r="F6" s="667"/>
      <c r="G6" s="667"/>
      <c r="H6" s="667"/>
      <c r="I6" s="665"/>
    </row>
    <row r="7" spans="1:11">
      <c r="A7" s="679">
        <v>1</v>
      </c>
      <c r="B7" s="223" t="s">
        <v>2165</v>
      </c>
      <c r="C7" s="223"/>
      <c r="D7" s="223"/>
      <c r="E7" s="223"/>
      <c r="F7" s="223"/>
      <c r="G7" s="223"/>
      <c r="H7" s="223"/>
      <c r="I7" s="224"/>
    </row>
    <row r="8" spans="1:11">
      <c r="A8" s="679">
        <f t="shared" ref="A8:A45" si="0">1+A7</f>
        <v>2</v>
      </c>
      <c r="B8" s="223"/>
      <c r="C8" s="223"/>
      <c r="D8" s="223"/>
      <c r="E8" s="223"/>
      <c r="F8" s="223"/>
      <c r="G8" s="223"/>
      <c r="H8" s="223"/>
      <c r="I8" s="224"/>
      <c r="K8" s="1" t="s">
        <v>94</v>
      </c>
    </row>
    <row r="9" spans="1:11" ht="12.9" customHeight="1">
      <c r="A9" s="679">
        <f t="shared" si="0"/>
        <v>3</v>
      </c>
      <c r="B9" s="223"/>
      <c r="C9" s="223"/>
      <c r="D9" s="223"/>
      <c r="E9" s="223"/>
      <c r="F9" s="223"/>
      <c r="G9" s="223"/>
      <c r="H9" s="223"/>
      <c r="I9" s="224"/>
    </row>
    <row r="10" spans="1:11" ht="12.9" customHeight="1">
      <c r="A10" s="679">
        <f t="shared" si="0"/>
        <v>4</v>
      </c>
      <c r="B10" s="223"/>
      <c r="C10" s="223"/>
      <c r="D10" s="223"/>
      <c r="E10" s="223"/>
      <c r="F10" s="223"/>
      <c r="G10" s="223"/>
      <c r="H10" s="223"/>
      <c r="I10" s="224"/>
    </row>
    <row r="11" spans="1:11" ht="12.9" customHeight="1">
      <c r="A11" s="679">
        <f t="shared" si="0"/>
        <v>5</v>
      </c>
      <c r="B11" s="223"/>
      <c r="C11" s="223"/>
      <c r="D11" s="223"/>
      <c r="E11" s="223"/>
      <c r="F11" s="223"/>
      <c r="G11" s="223"/>
      <c r="H11" s="223"/>
      <c r="I11" s="224"/>
    </row>
    <row r="12" spans="1:11" ht="12.9" customHeight="1">
      <c r="A12" s="679">
        <f t="shared" si="0"/>
        <v>6</v>
      </c>
      <c r="B12" s="223"/>
      <c r="C12" s="223"/>
      <c r="D12" s="223"/>
      <c r="E12" s="223"/>
      <c r="F12" s="223"/>
      <c r="G12" s="223"/>
      <c r="H12" s="223"/>
      <c r="I12" s="224"/>
    </row>
    <row r="13" spans="1:11" ht="12.9" customHeight="1">
      <c r="A13" s="679">
        <f t="shared" si="0"/>
        <v>7</v>
      </c>
      <c r="B13" s="223"/>
      <c r="C13" s="223"/>
      <c r="D13" s="223"/>
      <c r="E13" s="223"/>
      <c r="F13" s="223"/>
      <c r="G13" s="223"/>
      <c r="H13" s="223"/>
      <c r="I13" s="224"/>
    </row>
    <row r="14" spans="1:11" ht="12.9" customHeight="1">
      <c r="A14" s="169">
        <f t="shared" si="0"/>
        <v>8</v>
      </c>
      <c r="B14" s="237" t="s">
        <v>2071</v>
      </c>
      <c r="C14" s="237"/>
      <c r="D14" s="237"/>
      <c r="E14" s="237"/>
      <c r="F14" s="237"/>
      <c r="G14" s="237"/>
      <c r="H14" s="237"/>
      <c r="I14" s="28"/>
    </row>
    <row r="15" spans="1:11" ht="12.9" customHeight="1">
      <c r="A15" s="679">
        <f t="shared" si="0"/>
        <v>9</v>
      </c>
      <c r="B15" s="223" t="s">
        <v>2072</v>
      </c>
      <c r="C15" s="223"/>
      <c r="D15" s="223"/>
      <c r="E15" s="223"/>
      <c r="F15" s="223"/>
      <c r="G15" s="223"/>
      <c r="H15" s="223"/>
      <c r="I15" s="224"/>
    </row>
    <row r="16" spans="1:11" ht="12.9" customHeight="1">
      <c r="A16" s="679">
        <f t="shared" si="0"/>
        <v>10</v>
      </c>
      <c r="B16" s="223" t="s">
        <v>2073</v>
      </c>
      <c r="C16" s="223"/>
      <c r="D16" s="223"/>
      <c r="E16" s="223"/>
      <c r="F16" s="223"/>
      <c r="G16" s="223"/>
      <c r="H16" s="223"/>
      <c r="I16" s="224"/>
    </row>
    <row r="17" spans="1:9" ht="12.9" customHeight="1">
      <c r="A17" s="679">
        <f t="shared" si="0"/>
        <v>11</v>
      </c>
      <c r="B17" s="1" t="s">
        <v>2074</v>
      </c>
      <c r="C17" s="223"/>
      <c r="D17" s="223"/>
      <c r="E17" s="223"/>
      <c r="F17" s="223"/>
      <c r="G17" s="223"/>
      <c r="H17" s="223"/>
      <c r="I17" s="224"/>
    </row>
    <row r="18" spans="1:9" ht="12.9" customHeight="1">
      <c r="A18" s="679">
        <f t="shared" si="0"/>
        <v>12</v>
      </c>
      <c r="B18" s="16" t="s">
        <v>2075</v>
      </c>
      <c r="C18" s="223"/>
      <c r="D18" s="174"/>
      <c r="E18" s="174"/>
      <c r="F18" s="174"/>
      <c r="G18" s="174"/>
      <c r="H18" s="174"/>
      <c r="I18" s="15"/>
    </row>
    <row r="19" spans="1:9" ht="12.9" customHeight="1">
      <c r="A19" s="679">
        <f t="shared" si="0"/>
        <v>13</v>
      </c>
      <c r="B19" s="223"/>
      <c r="C19" s="223"/>
      <c r="D19" s="174"/>
      <c r="E19" s="174"/>
      <c r="F19" s="174"/>
      <c r="G19" s="174"/>
      <c r="H19" s="174"/>
      <c r="I19" s="15"/>
    </row>
    <row r="20" spans="1:9" ht="12.9" customHeight="1">
      <c r="A20" s="679">
        <f t="shared" si="0"/>
        <v>14</v>
      </c>
      <c r="B20" s="16"/>
      <c r="C20" s="174"/>
      <c r="D20" s="174"/>
      <c r="E20" s="174"/>
      <c r="F20" s="174"/>
      <c r="G20" s="174"/>
      <c r="H20" s="174"/>
      <c r="I20" s="15"/>
    </row>
    <row r="21" spans="1:9" ht="12.9" customHeight="1">
      <c r="A21" s="679">
        <f t="shared" si="0"/>
        <v>15</v>
      </c>
      <c r="B21" s="1" t="s">
        <v>2076</v>
      </c>
      <c r="C21" s="174"/>
      <c r="D21" s="174"/>
      <c r="E21" s="174"/>
      <c r="F21" s="174"/>
      <c r="G21" s="174"/>
      <c r="H21" s="174"/>
      <c r="I21" s="15"/>
    </row>
    <row r="22" spans="1:9" ht="12.9" customHeight="1">
      <c r="A22" s="679">
        <f t="shared" si="0"/>
        <v>16</v>
      </c>
      <c r="B22" s="16" t="s">
        <v>2077</v>
      </c>
      <c r="C22" s="174"/>
      <c r="D22" s="174"/>
      <c r="E22" s="174"/>
      <c r="F22" s="174"/>
      <c r="G22" s="174"/>
      <c r="H22" s="174"/>
      <c r="I22" s="15"/>
    </row>
    <row r="23" spans="1:9" ht="12.9" customHeight="1">
      <c r="A23" s="679">
        <f t="shared" si="0"/>
        <v>17</v>
      </c>
      <c r="B23" s="16" t="s">
        <v>2078</v>
      </c>
      <c r="C23" s="174"/>
      <c r="D23" s="174"/>
      <c r="E23" s="174"/>
      <c r="F23" s="174"/>
      <c r="G23" s="174"/>
      <c r="H23" s="174"/>
      <c r="I23" s="15"/>
    </row>
    <row r="24" spans="1:9" ht="12.9" customHeight="1">
      <c r="A24" s="679">
        <f t="shared" si="0"/>
        <v>18</v>
      </c>
      <c r="C24" s="174"/>
      <c r="D24" s="174"/>
      <c r="E24" s="174"/>
      <c r="F24" s="174"/>
      <c r="G24" s="174"/>
      <c r="H24" s="174"/>
      <c r="I24" s="15"/>
    </row>
    <row r="25" spans="1:9" ht="12.9" customHeight="1">
      <c r="A25" s="679">
        <f t="shared" si="0"/>
        <v>19</v>
      </c>
      <c r="B25" s="16"/>
      <c r="C25" s="174"/>
      <c r="D25" s="174"/>
      <c r="E25" s="174"/>
      <c r="F25" s="174"/>
      <c r="G25" s="174"/>
      <c r="H25" s="174"/>
      <c r="I25" s="15"/>
    </row>
    <row r="26" spans="1:9" ht="12.9" customHeight="1">
      <c r="A26" s="679">
        <f t="shared" si="0"/>
        <v>20</v>
      </c>
      <c r="B26" s="14" t="s">
        <v>2079</v>
      </c>
      <c r="C26" s="174"/>
      <c r="D26" s="174"/>
      <c r="E26" s="174"/>
      <c r="F26" s="174"/>
      <c r="G26" s="174"/>
      <c r="H26" s="174"/>
      <c r="I26" s="15"/>
    </row>
    <row r="27" spans="1:9" ht="12.9" customHeight="1">
      <c r="A27" s="679">
        <f t="shared" si="0"/>
        <v>21</v>
      </c>
      <c r="B27" s="174" t="s">
        <v>2080</v>
      </c>
      <c r="C27" s="203"/>
      <c r="D27" s="223"/>
      <c r="E27" s="223"/>
      <c r="F27" s="223"/>
      <c r="G27" s="223"/>
      <c r="H27" s="223"/>
      <c r="I27" s="224"/>
    </row>
    <row r="28" spans="1:9" ht="12.9" customHeight="1">
      <c r="A28" s="679">
        <f t="shared" si="0"/>
        <v>22</v>
      </c>
      <c r="B28" s="174" t="s">
        <v>2077</v>
      </c>
      <c r="C28" s="174"/>
      <c r="D28" s="223"/>
      <c r="E28" s="223"/>
      <c r="F28" s="223"/>
      <c r="G28" s="223"/>
      <c r="H28" s="223"/>
      <c r="I28" s="224"/>
    </row>
    <row r="29" spans="1:9" ht="12.9" customHeight="1">
      <c r="A29" s="679">
        <f t="shared" si="0"/>
        <v>23</v>
      </c>
      <c r="B29" s="174" t="s">
        <v>2078</v>
      </c>
      <c r="C29" s="174"/>
      <c r="D29" s="223"/>
      <c r="E29" s="223"/>
      <c r="F29" s="223"/>
      <c r="G29" s="223"/>
      <c r="H29" s="223"/>
      <c r="I29" s="224"/>
    </row>
    <row r="30" spans="1:9" ht="12.9" customHeight="1">
      <c r="A30" s="679">
        <f t="shared" si="0"/>
        <v>24</v>
      </c>
      <c r="C30" s="174"/>
      <c r="D30" s="223"/>
      <c r="E30" s="223"/>
      <c r="F30" s="223"/>
      <c r="G30" s="223"/>
      <c r="H30" s="223"/>
      <c r="I30" s="224"/>
    </row>
    <row r="31" spans="1:9" ht="12.9" customHeight="1">
      <c r="A31" s="679">
        <f t="shared" si="0"/>
        <v>25</v>
      </c>
      <c r="B31" s="16" t="s">
        <v>2081</v>
      </c>
      <c r="C31" s="223"/>
      <c r="D31" s="223"/>
      <c r="E31" s="223"/>
      <c r="F31" s="223"/>
      <c r="G31" s="223"/>
      <c r="H31" s="223"/>
      <c r="I31" s="224"/>
    </row>
    <row r="32" spans="1:9" ht="12.9" customHeight="1">
      <c r="A32" s="679">
        <f t="shared" si="0"/>
        <v>26</v>
      </c>
      <c r="B32" s="237" t="s">
        <v>2082</v>
      </c>
      <c r="C32" s="237"/>
      <c r="D32" s="237"/>
      <c r="E32" s="237"/>
      <c r="F32" s="237"/>
      <c r="G32" s="237"/>
      <c r="H32" s="237"/>
      <c r="I32" s="28"/>
    </row>
    <row r="33" spans="1:9" ht="12.9" customHeight="1">
      <c r="A33" s="679">
        <f t="shared" si="0"/>
        <v>27</v>
      </c>
      <c r="B33" s="223" t="s">
        <v>2081</v>
      </c>
      <c r="C33" s="223"/>
      <c r="D33" s="223"/>
      <c r="E33" s="223"/>
      <c r="F33" s="223"/>
      <c r="G33" s="223"/>
      <c r="H33" s="223"/>
      <c r="I33" s="224"/>
    </row>
    <row r="34" spans="1:9" ht="12.9" customHeight="1">
      <c r="A34" s="679">
        <f t="shared" si="0"/>
        <v>28</v>
      </c>
      <c r="B34" s="223" t="s">
        <v>2081</v>
      </c>
      <c r="C34" s="223"/>
      <c r="D34" s="223"/>
      <c r="E34" s="223"/>
      <c r="F34" s="223"/>
      <c r="G34" s="223"/>
      <c r="H34" s="223"/>
      <c r="I34" s="224"/>
    </row>
    <row r="35" spans="1:9" ht="12.9" customHeight="1">
      <c r="A35" s="679">
        <f t="shared" si="0"/>
        <v>29</v>
      </c>
      <c r="B35" s="223" t="s">
        <v>2081</v>
      </c>
      <c r="C35" s="223"/>
      <c r="D35" s="223"/>
      <c r="E35" s="223"/>
      <c r="F35" s="223"/>
      <c r="G35" s="223"/>
      <c r="H35" s="223"/>
      <c r="I35" s="224"/>
    </row>
    <row r="36" spans="1:9" ht="12.9" customHeight="1">
      <c r="A36" s="679">
        <f t="shared" si="0"/>
        <v>30</v>
      </c>
      <c r="B36" s="223" t="s">
        <v>2081</v>
      </c>
      <c r="C36" s="223"/>
      <c r="D36" s="223"/>
      <c r="E36" s="223"/>
      <c r="F36" s="223"/>
      <c r="G36" s="223"/>
      <c r="H36" s="223"/>
      <c r="I36" s="224"/>
    </row>
    <row r="37" spans="1:9" ht="12.9" customHeight="1">
      <c r="A37" s="679">
        <f t="shared" si="0"/>
        <v>31</v>
      </c>
      <c r="B37" s="223" t="s">
        <v>2081</v>
      </c>
      <c r="C37" s="223"/>
      <c r="D37" s="223"/>
      <c r="E37" s="223"/>
      <c r="F37" s="223"/>
      <c r="G37" s="223"/>
      <c r="H37" s="223"/>
      <c r="I37" s="224"/>
    </row>
    <row r="38" spans="1:9" ht="12.9" customHeight="1">
      <c r="A38" s="679">
        <f t="shared" si="0"/>
        <v>32</v>
      </c>
      <c r="B38" s="239"/>
      <c r="C38" s="240"/>
      <c r="D38" s="241"/>
      <c r="E38" s="240"/>
      <c r="F38" s="3" t="s">
        <v>1601</v>
      </c>
      <c r="G38" s="4" t="s">
        <v>2</v>
      </c>
      <c r="H38" s="3" t="s">
        <v>2083</v>
      </c>
      <c r="I38" s="3" t="s">
        <v>2083</v>
      </c>
    </row>
    <row r="39" spans="1:9" ht="12.9" customHeight="1">
      <c r="A39" s="679">
        <f t="shared" si="0"/>
        <v>33</v>
      </c>
      <c r="B39" s="25"/>
      <c r="C39" s="241"/>
      <c r="D39" s="241"/>
      <c r="E39" s="241"/>
      <c r="F39" s="4" t="s">
        <v>1602</v>
      </c>
      <c r="G39" s="241" t="s">
        <v>6</v>
      </c>
      <c r="H39" s="4" t="s">
        <v>2084</v>
      </c>
      <c r="I39" s="4" t="s">
        <v>2084</v>
      </c>
    </row>
    <row r="40" spans="1:9" ht="12.9" customHeight="1">
      <c r="A40" s="679">
        <f t="shared" si="0"/>
        <v>34</v>
      </c>
      <c r="B40" s="242" t="s">
        <v>2085</v>
      </c>
      <c r="C40" s="243"/>
      <c r="D40" s="243"/>
      <c r="E40" s="243"/>
      <c r="F40" s="26" t="s">
        <v>11</v>
      </c>
      <c r="G40" s="26" t="s">
        <v>14</v>
      </c>
      <c r="H40" s="26" t="s">
        <v>2059</v>
      </c>
      <c r="I40" s="26" t="s">
        <v>2060</v>
      </c>
    </row>
    <row r="41" spans="1:9" ht="12.9" customHeight="1">
      <c r="A41" s="679">
        <f t="shared" si="0"/>
        <v>35</v>
      </c>
      <c r="B41" s="16" t="s">
        <v>2086</v>
      </c>
      <c r="C41" s="174"/>
      <c r="D41" s="174"/>
      <c r="E41" s="174"/>
      <c r="F41" s="5"/>
      <c r="G41" s="5"/>
      <c r="H41" s="5"/>
      <c r="I41" s="5"/>
    </row>
    <row r="42" spans="1:9" ht="12.9" customHeight="1">
      <c r="A42" s="679">
        <f t="shared" si="0"/>
        <v>36</v>
      </c>
      <c r="B42" s="222" t="s">
        <v>2087</v>
      </c>
      <c r="C42" s="174"/>
      <c r="D42" s="174"/>
      <c r="E42" s="174"/>
      <c r="F42" s="5"/>
      <c r="G42" s="5"/>
      <c r="H42" s="5"/>
      <c r="I42" s="5"/>
    </row>
    <row r="43" spans="1:9">
      <c r="A43" s="679">
        <f t="shared" si="0"/>
        <v>37</v>
      </c>
      <c r="B43" s="222" t="s">
        <v>2088</v>
      </c>
      <c r="C43" s="174"/>
      <c r="D43" s="174"/>
      <c r="E43" s="174"/>
      <c r="F43" s="5"/>
      <c r="G43" s="5"/>
      <c r="H43" s="5"/>
      <c r="I43" s="5"/>
    </row>
    <row r="44" spans="1:9">
      <c r="A44" s="679">
        <f t="shared" si="0"/>
        <v>38</v>
      </c>
      <c r="B44" s="222" t="s">
        <v>2089</v>
      </c>
      <c r="C44" s="174"/>
      <c r="D44" s="174"/>
      <c r="E44" s="174"/>
      <c r="F44" s="5"/>
      <c r="G44" s="5"/>
      <c r="H44" s="5"/>
      <c r="I44" s="5"/>
    </row>
    <row r="45" spans="1:9">
      <c r="A45" s="679">
        <f t="shared" si="0"/>
        <v>39</v>
      </c>
      <c r="B45" s="222" t="s">
        <v>2090</v>
      </c>
      <c r="C45" s="174"/>
      <c r="D45" s="174"/>
      <c r="E45" s="174"/>
      <c r="F45" s="5"/>
      <c r="G45" s="5"/>
      <c r="H45" s="5"/>
      <c r="I45" s="5"/>
    </row>
    <row r="47" spans="1:9">
      <c r="I47" s="553" t="s">
        <v>2286</v>
      </c>
    </row>
  </sheetData>
  <printOptions horizontalCentered="1" verticalCentered="1"/>
  <pageMargins left="0" right="0" top="0" bottom="0" header="0.5" footer="0.5"/>
  <pageSetup scale="85" fitToHeight="0" orientation="landscape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93E49-6385-44AE-AB62-4F2716E39701}">
  <sheetPr>
    <pageSetUpPr fitToPage="1"/>
  </sheetPr>
  <dimension ref="A1:L43"/>
  <sheetViews>
    <sheetView topLeftCell="C5" zoomScaleNormal="100" workbookViewId="0"/>
  </sheetViews>
  <sheetFormatPr defaultColWidth="11.6640625" defaultRowHeight="13.2"/>
  <cols>
    <col min="1" max="1" width="4.6640625" style="249" customWidth="1"/>
    <col min="2" max="2" width="31.6640625" style="249" customWidth="1"/>
    <col min="3" max="5" width="12.6640625" style="249" customWidth="1"/>
    <col min="6" max="6" width="11.6640625" style="249"/>
    <col min="7" max="7" width="10.6640625" style="249" customWidth="1"/>
    <col min="8" max="8" width="25.109375" style="249" customWidth="1"/>
    <col min="9" max="9" width="30.109375" style="249" customWidth="1"/>
    <col min="10" max="16384" width="11.6640625" style="249"/>
  </cols>
  <sheetData>
    <row r="1" spans="1:12" s="670" customFormat="1" ht="21" customHeight="1">
      <c r="A1" s="668" t="s">
        <v>2054</v>
      </c>
      <c r="B1" s="669"/>
      <c r="C1" s="669"/>
      <c r="D1" s="669"/>
      <c r="E1" s="669"/>
      <c r="F1" s="669"/>
      <c r="G1" s="669"/>
      <c r="H1" s="669"/>
      <c r="I1" s="687" t="s">
        <v>2091</v>
      </c>
    </row>
    <row r="2" spans="1:12" s="670" customFormat="1" ht="21" customHeight="1">
      <c r="A2" s="235" t="s">
        <v>2381</v>
      </c>
      <c r="H2" s="671"/>
      <c r="I2" s="688" t="s">
        <v>2431</v>
      </c>
    </row>
    <row r="3" spans="1:12" s="670" customFormat="1" ht="21" customHeight="1">
      <c r="A3" s="235" t="s">
        <v>2382</v>
      </c>
      <c r="I3" s="837" t="s">
        <v>2207</v>
      </c>
    </row>
    <row r="4" spans="1:12" s="670" customFormat="1" ht="21" customHeight="1">
      <c r="A4" s="624" t="s">
        <v>2383</v>
      </c>
      <c r="I4" s="837" t="s">
        <v>2445</v>
      </c>
    </row>
    <row r="5" spans="1:12" s="670" customFormat="1" ht="21" customHeight="1">
      <c r="A5" s="672" t="s">
        <v>2416</v>
      </c>
      <c r="I5" s="689"/>
    </row>
    <row r="6" spans="1:12" s="670" customFormat="1" ht="15" customHeight="1">
      <c r="A6" s="677">
        <v>1</v>
      </c>
      <c r="B6" s="675" t="s">
        <v>2092</v>
      </c>
      <c r="C6" s="675"/>
      <c r="D6" s="675"/>
      <c r="E6" s="675"/>
      <c r="F6" s="675"/>
      <c r="G6" s="675"/>
      <c r="H6" s="675"/>
      <c r="I6" s="676"/>
    </row>
    <row r="7" spans="1:12" ht="15" customHeight="1">
      <c r="A7" s="678">
        <f t="shared" ref="A7:A41" si="0">1+A6</f>
        <v>2</v>
      </c>
      <c r="B7" s="255"/>
      <c r="C7" s="255"/>
      <c r="D7" s="255"/>
      <c r="E7" s="255"/>
      <c r="F7" s="255"/>
      <c r="G7" s="255"/>
      <c r="H7" s="255"/>
      <c r="I7" s="256"/>
      <c r="L7" s="249" t="s">
        <v>94</v>
      </c>
    </row>
    <row r="8" spans="1:12" ht="15" customHeight="1">
      <c r="A8" s="678">
        <f t="shared" si="0"/>
        <v>3</v>
      </c>
      <c r="B8" s="255" t="s">
        <v>2018</v>
      </c>
      <c r="C8" s="257">
        <v>139820</v>
      </c>
      <c r="D8" s="255" t="s">
        <v>2197</v>
      </c>
      <c r="E8" s="255"/>
      <c r="F8" s="255"/>
      <c r="G8" s="255"/>
      <c r="H8" s="255"/>
      <c r="I8" s="256"/>
    </row>
    <row r="9" spans="1:12" ht="15" customHeight="1">
      <c r="A9" s="678">
        <f t="shared" si="0"/>
        <v>4</v>
      </c>
      <c r="B9" s="255" t="s">
        <v>2019</v>
      </c>
      <c r="C9" s="257">
        <v>39150</v>
      </c>
      <c r="D9" s="255" t="s">
        <v>2181</v>
      </c>
      <c r="E9" s="255"/>
      <c r="F9" s="255"/>
      <c r="G9" s="255"/>
      <c r="H9" s="255"/>
      <c r="I9" s="256"/>
    </row>
    <row r="10" spans="1:12" ht="15" customHeight="1">
      <c r="A10" s="678">
        <f t="shared" si="0"/>
        <v>5</v>
      </c>
      <c r="B10" s="255" t="s">
        <v>50</v>
      </c>
      <c r="C10" s="257">
        <v>5000</v>
      </c>
      <c r="D10" s="255"/>
      <c r="E10" s="255"/>
      <c r="F10" s="255"/>
      <c r="G10" s="255"/>
      <c r="H10" s="255"/>
      <c r="I10" s="256"/>
    </row>
    <row r="11" spans="1:12" ht="15" customHeight="1">
      <c r="A11" s="678">
        <f t="shared" si="0"/>
        <v>6</v>
      </c>
      <c r="B11" s="255" t="s">
        <v>51</v>
      </c>
      <c r="C11" s="260">
        <v>2000</v>
      </c>
      <c r="D11" s="255" t="s">
        <v>2185</v>
      </c>
      <c r="E11" s="255"/>
      <c r="F11" s="255"/>
      <c r="G11" s="255"/>
      <c r="H11" s="255"/>
      <c r="I11" s="256"/>
    </row>
    <row r="12" spans="1:12" ht="15" customHeight="1">
      <c r="A12" s="678">
        <f t="shared" si="0"/>
        <v>7</v>
      </c>
      <c r="B12" s="255" t="s">
        <v>52</v>
      </c>
      <c r="C12" s="260">
        <v>1000</v>
      </c>
      <c r="D12" s="255" t="s">
        <v>2186</v>
      </c>
      <c r="E12" s="255"/>
      <c r="F12" s="255"/>
      <c r="G12" s="255"/>
      <c r="H12" s="255"/>
      <c r="I12" s="256"/>
    </row>
    <row r="13" spans="1:12" ht="15" customHeight="1">
      <c r="A13" s="678">
        <f t="shared" si="0"/>
        <v>8</v>
      </c>
      <c r="B13" s="255" t="s">
        <v>2124</v>
      </c>
      <c r="C13" s="263">
        <v>2500</v>
      </c>
      <c r="D13" s="255"/>
      <c r="E13" s="255"/>
      <c r="F13" s="255"/>
      <c r="G13" s="255"/>
      <c r="H13" s="255"/>
      <c r="I13" s="256"/>
    </row>
    <row r="14" spans="1:12" ht="15" customHeight="1">
      <c r="A14" s="678">
        <f t="shared" si="0"/>
        <v>9</v>
      </c>
      <c r="B14" s="255" t="s">
        <v>56</v>
      </c>
      <c r="C14" s="263">
        <v>0</v>
      </c>
      <c r="D14" s="255"/>
      <c r="E14" s="255"/>
      <c r="F14" s="255"/>
      <c r="G14" s="255"/>
      <c r="H14" s="255"/>
      <c r="I14" s="256"/>
    </row>
    <row r="15" spans="1:12" ht="15" customHeight="1">
      <c r="A15" s="678">
        <f t="shared" si="0"/>
        <v>10</v>
      </c>
      <c r="B15" s="255" t="s">
        <v>61</v>
      </c>
      <c r="C15" s="263">
        <v>0</v>
      </c>
      <c r="D15" s="255"/>
      <c r="E15" s="255"/>
      <c r="F15" s="255"/>
      <c r="G15" s="255"/>
      <c r="H15" s="255"/>
      <c r="I15" s="256"/>
    </row>
    <row r="16" spans="1:12" ht="15" customHeight="1" thickBot="1">
      <c r="A16" s="678">
        <f t="shared" si="0"/>
        <v>11</v>
      </c>
      <c r="B16" s="261" t="s">
        <v>1580</v>
      </c>
      <c r="C16" s="691">
        <f>SUM(C8:C15)</f>
        <v>189470</v>
      </c>
      <c r="D16" s="255"/>
      <c r="E16" s="255"/>
      <c r="F16" s="255"/>
      <c r="G16" s="255"/>
      <c r="H16" s="255"/>
      <c r="I16" s="256"/>
    </row>
    <row r="17" spans="1:9" ht="15" customHeight="1" thickTop="1">
      <c r="A17" s="678">
        <f t="shared" si="0"/>
        <v>12</v>
      </c>
      <c r="B17" s="255"/>
      <c r="C17" s="255"/>
      <c r="D17" s="255"/>
      <c r="E17" s="255"/>
      <c r="F17" s="255"/>
      <c r="G17" s="255"/>
      <c r="H17" s="255"/>
      <c r="I17" s="256"/>
    </row>
    <row r="18" spans="1:9" ht="15" customHeight="1">
      <c r="A18" s="678">
        <f t="shared" si="0"/>
        <v>13</v>
      </c>
      <c r="B18" s="255"/>
      <c r="C18" s="255"/>
      <c r="D18" s="255"/>
      <c r="E18" s="255"/>
      <c r="F18" s="255"/>
      <c r="G18" s="255"/>
      <c r="H18" s="255"/>
      <c r="I18" s="256"/>
    </row>
    <row r="19" spans="1:9" ht="15" customHeight="1">
      <c r="A19" s="678">
        <f t="shared" si="0"/>
        <v>14</v>
      </c>
      <c r="B19" s="255"/>
      <c r="C19" s="255"/>
      <c r="D19" s="255"/>
      <c r="E19" s="255"/>
      <c r="F19" s="255"/>
      <c r="G19" s="255"/>
      <c r="H19" s="255"/>
      <c r="I19" s="256"/>
    </row>
    <row r="20" spans="1:9" ht="15" customHeight="1">
      <c r="A20" s="678">
        <f t="shared" si="0"/>
        <v>15</v>
      </c>
      <c r="B20" s="255"/>
      <c r="C20" s="255"/>
      <c r="D20" s="255"/>
      <c r="E20" s="255"/>
      <c r="F20" s="255"/>
      <c r="G20" s="255"/>
      <c r="H20" s="255"/>
      <c r="I20" s="256"/>
    </row>
    <row r="21" spans="1:9" ht="15" customHeight="1">
      <c r="A21" s="678">
        <f t="shared" si="0"/>
        <v>16</v>
      </c>
      <c r="B21" s="255"/>
      <c r="C21" s="255"/>
      <c r="D21" s="255"/>
      <c r="E21" s="255"/>
      <c r="F21" s="255"/>
      <c r="G21" s="255"/>
      <c r="H21" s="255"/>
      <c r="I21" s="256"/>
    </row>
    <row r="22" spans="1:9" ht="15" customHeight="1">
      <c r="A22" s="678">
        <f t="shared" si="0"/>
        <v>17</v>
      </c>
      <c r="B22" s="255"/>
      <c r="C22" s="255"/>
      <c r="D22" s="255"/>
      <c r="E22" s="255"/>
      <c r="F22" s="255"/>
      <c r="G22" s="255"/>
      <c r="H22" s="255"/>
      <c r="I22" s="256"/>
    </row>
    <row r="23" spans="1:9" ht="15" customHeight="1">
      <c r="A23" s="678">
        <f t="shared" si="0"/>
        <v>18</v>
      </c>
      <c r="B23" s="255"/>
      <c r="C23" s="255"/>
      <c r="D23" s="255"/>
      <c r="E23" s="255"/>
      <c r="F23" s="255"/>
      <c r="G23" s="255"/>
      <c r="H23" s="255"/>
      <c r="I23" s="256"/>
    </row>
    <row r="24" spans="1:9" ht="15" customHeight="1">
      <c r="A24" s="678">
        <f t="shared" si="0"/>
        <v>19</v>
      </c>
      <c r="B24" s="255"/>
      <c r="C24" s="255"/>
      <c r="D24" s="255"/>
      <c r="E24" s="255"/>
      <c r="F24" s="255"/>
      <c r="G24" s="255"/>
      <c r="H24" s="255"/>
      <c r="I24" s="256"/>
    </row>
    <row r="25" spans="1:9" ht="15" customHeight="1">
      <c r="A25" s="678">
        <f t="shared" si="0"/>
        <v>20</v>
      </c>
      <c r="B25" s="255"/>
      <c r="C25" s="255"/>
      <c r="D25" s="255"/>
      <c r="E25" s="255"/>
      <c r="F25" s="255"/>
      <c r="G25" s="255"/>
      <c r="H25" s="255"/>
      <c r="I25" s="256"/>
    </row>
    <row r="26" spans="1:9" ht="15" customHeight="1">
      <c r="A26" s="678">
        <f t="shared" si="0"/>
        <v>21</v>
      </c>
      <c r="B26" s="255"/>
      <c r="C26" s="255"/>
      <c r="D26" s="255"/>
      <c r="E26" s="255"/>
      <c r="F26" s="255"/>
      <c r="G26" s="255"/>
      <c r="H26" s="255"/>
      <c r="I26" s="256"/>
    </row>
    <row r="27" spans="1:9" ht="15" customHeight="1">
      <c r="A27" s="678">
        <f t="shared" si="0"/>
        <v>22</v>
      </c>
      <c r="B27" s="255"/>
      <c r="C27" s="255"/>
      <c r="D27" s="255"/>
      <c r="E27" s="255"/>
      <c r="F27" s="255"/>
      <c r="G27" s="255"/>
      <c r="H27" s="255"/>
      <c r="I27" s="256"/>
    </row>
    <row r="28" spans="1:9" ht="15" customHeight="1">
      <c r="A28" s="678">
        <f t="shared" si="0"/>
        <v>23</v>
      </c>
      <c r="B28" s="255"/>
      <c r="C28" s="255"/>
      <c r="D28" s="255"/>
      <c r="E28" s="255"/>
      <c r="F28" s="255"/>
      <c r="G28" s="255"/>
      <c r="H28" s="255"/>
      <c r="I28" s="256"/>
    </row>
    <row r="29" spans="1:9" ht="15" customHeight="1">
      <c r="A29" s="678">
        <f t="shared" si="0"/>
        <v>24</v>
      </c>
      <c r="B29" s="255"/>
      <c r="C29" s="255"/>
      <c r="D29" s="255"/>
      <c r="E29" s="255"/>
      <c r="F29" s="255"/>
      <c r="G29" s="255"/>
      <c r="H29" s="255"/>
      <c r="I29" s="256"/>
    </row>
    <row r="30" spans="1:9" ht="15" customHeight="1">
      <c r="A30" s="678">
        <f t="shared" si="0"/>
        <v>25</v>
      </c>
      <c r="B30" s="255"/>
      <c r="C30" s="255"/>
      <c r="D30" s="255"/>
      <c r="E30" s="255"/>
      <c r="F30" s="255"/>
      <c r="G30" s="255"/>
      <c r="H30" s="255"/>
      <c r="I30" s="256"/>
    </row>
    <row r="31" spans="1:9" ht="15" customHeight="1">
      <c r="A31" s="678">
        <f t="shared" si="0"/>
        <v>26</v>
      </c>
      <c r="B31" s="255"/>
      <c r="C31" s="255"/>
      <c r="D31" s="255"/>
      <c r="E31" s="255"/>
      <c r="F31" s="255"/>
      <c r="G31" s="255"/>
      <c r="H31" s="255"/>
      <c r="I31" s="256"/>
    </row>
    <row r="32" spans="1:9" ht="15" customHeight="1">
      <c r="A32" s="678">
        <f t="shared" si="0"/>
        <v>27</v>
      </c>
      <c r="B32" s="255"/>
      <c r="C32" s="255"/>
      <c r="D32" s="255"/>
      <c r="E32" s="255"/>
      <c r="F32" s="255"/>
      <c r="G32" s="255"/>
      <c r="H32" s="255"/>
      <c r="I32" s="256"/>
    </row>
    <row r="33" spans="1:9" ht="15" customHeight="1">
      <c r="A33" s="678">
        <f t="shared" si="0"/>
        <v>28</v>
      </c>
      <c r="B33" s="255"/>
      <c r="C33" s="255"/>
      <c r="D33" s="255"/>
      <c r="E33" s="255"/>
      <c r="F33" s="255"/>
      <c r="G33" s="255"/>
      <c r="H33" s="255"/>
      <c r="I33" s="256"/>
    </row>
    <row r="34" spans="1:9" ht="15" customHeight="1">
      <c r="A34" s="678">
        <f t="shared" si="0"/>
        <v>29</v>
      </c>
      <c r="B34" s="255"/>
      <c r="C34" s="255"/>
      <c r="D34" s="255"/>
      <c r="E34" s="255"/>
      <c r="F34" s="255"/>
      <c r="G34" s="255"/>
      <c r="H34" s="255"/>
      <c r="I34" s="256"/>
    </row>
    <row r="35" spans="1:9" ht="15" customHeight="1">
      <c r="A35" s="678">
        <f t="shared" si="0"/>
        <v>30</v>
      </c>
      <c r="B35" s="255"/>
      <c r="C35" s="255"/>
      <c r="D35" s="255"/>
      <c r="E35" s="255"/>
      <c r="F35" s="255"/>
      <c r="G35" s="255"/>
      <c r="H35" s="255"/>
      <c r="I35" s="256"/>
    </row>
    <row r="36" spans="1:9" ht="15" customHeight="1">
      <c r="A36" s="678">
        <f t="shared" si="0"/>
        <v>31</v>
      </c>
      <c r="B36" s="255"/>
      <c r="C36" s="255"/>
      <c r="D36" s="255"/>
      <c r="E36" s="255"/>
      <c r="F36" s="255"/>
      <c r="G36" s="255"/>
      <c r="H36" s="255"/>
      <c r="I36" s="256"/>
    </row>
    <row r="37" spans="1:9" ht="15" customHeight="1">
      <c r="A37" s="678">
        <f t="shared" si="0"/>
        <v>32</v>
      </c>
      <c r="B37" s="255"/>
      <c r="C37" s="255"/>
      <c r="D37" s="255"/>
      <c r="E37" s="255"/>
      <c r="F37" s="255"/>
      <c r="G37" s="255"/>
      <c r="H37" s="255"/>
      <c r="I37" s="256"/>
    </row>
    <row r="38" spans="1:9" ht="15" customHeight="1">
      <c r="A38" s="678">
        <f t="shared" si="0"/>
        <v>33</v>
      </c>
      <c r="B38" s="255"/>
      <c r="C38" s="255"/>
      <c r="D38" s="255"/>
      <c r="E38" s="255"/>
      <c r="F38" s="255"/>
      <c r="G38" s="255"/>
      <c r="H38" s="255"/>
      <c r="I38" s="256"/>
    </row>
    <row r="39" spans="1:9" ht="15" customHeight="1">
      <c r="A39" s="678">
        <f t="shared" si="0"/>
        <v>34</v>
      </c>
      <c r="B39" s="255"/>
      <c r="C39" s="255"/>
      <c r="D39" s="255"/>
      <c r="E39" s="255"/>
      <c r="F39" s="255"/>
      <c r="G39" s="255"/>
      <c r="H39" s="255"/>
      <c r="I39" s="256"/>
    </row>
    <row r="40" spans="1:9" ht="15" customHeight="1">
      <c r="A40" s="678">
        <f t="shared" si="0"/>
        <v>35</v>
      </c>
      <c r="B40" s="255"/>
      <c r="C40" s="255"/>
      <c r="D40" s="255"/>
      <c r="E40" s="255"/>
      <c r="F40" s="255"/>
      <c r="G40" s="255"/>
      <c r="H40" s="255"/>
      <c r="I40" s="256"/>
    </row>
    <row r="41" spans="1:9" ht="15" customHeight="1">
      <c r="A41" s="678">
        <f t="shared" si="0"/>
        <v>36</v>
      </c>
      <c r="B41" s="255"/>
      <c r="C41" s="255"/>
      <c r="D41" s="255"/>
      <c r="E41" s="255"/>
      <c r="F41" s="255"/>
      <c r="G41" s="255"/>
      <c r="H41" s="255"/>
      <c r="I41" s="256"/>
    </row>
    <row r="43" spans="1:9">
      <c r="I43" s="856" t="s">
        <v>2287</v>
      </c>
    </row>
  </sheetData>
  <printOptions horizontalCentered="1" verticalCentered="1"/>
  <pageMargins left="0" right="0" top="0" bottom="0" header="0.5" footer="0.5"/>
  <pageSetup scale="91" fitToHeight="0" orientation="landscape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23646-CD62-4378-AEC4-640621240098}">
  <sheetPr>
    <pageSetUpPr fitToPage="1"/>
  </sheetPr>
  <dimension ref="A1:I44"/>
  <sheetViews>
    <sheetView topLeftCell="C11" zoomScaleNormal="100" workbookViewId="0">
      <selection activeCell="E8" sqref="E8:E35"/>
    </sheetView>
  </sheetViews>
  <sheetFormatPr defaultColWidth="11.6640625" defaultRowHeight="13.2"/>
  <cols>
    <col min="1" max="1" width="4.6640625" style="1" customWidth="1"/>
    <col min="2" max="2" width="51.109375" style="1" customWidth="1"/>
    <col min="3" max="9" width="17.6640625" style="1" customWidth="1"/>
    <col min="10" max="16384" width="11.6640625" style="1"/>
  </cols>
  <sheetData>
    <row r="1" spans="1:9" s="24" customFormat="1" ht="21" customHeight="1">
      <c r="A1" s="234" t="s">
        <v>2054</v>
      </c>
      <c r="B1" s="620"/>
      <c r="C1" s="620"/>
      <c r="D1" s="620"/>
      <c r="E1" s="620"/>
      <c r="F1" s="620"/>
      <c r="G1" s="620"/>
      <c r="H1" s="620"/>
      <c r="I1" s="692" t="s">
        <v>2055</v>
      </c>
    </row>
    <row r="2" spans="1:9" s="24" customFormat="1" ht="21" customHeight="1">
      <c r="A2" s="235" t="s">
        <v>2381</v>
      </c>
      <c r="H2" s="546"/>
      <c r="I2" s="693" t="s">
        <v>2431</v>
      </c>
    </row>
    <row r="3" spans="1:9" s="24" customFormat="1" ht="21" customHeight="1">
      <c r="A3" s="235" t="s">
        <v>2382</v>
      </c>
      <c r="H3" s="24" t="s">
        <v>2207</v>
      </c>
      <c r="I3" s="634"/>
    </row>
    <row r="4" spans="1:9" s="24" customFormat="1" ht="21" customHeight="1">
      <c r="A4" s="624" t="s">
        <v>2383</v>
      </c>
      <c r="H4" s="24" t="s">
        <v>2445</v>
      </c>
      <c r="I4" s="634"/>
    </row>
    <row r="5" spans="1:9" s="24" customFormat="1" ht="21" customHeight="1">
      <c r="A5" s="624" t="s">
        <v>2417</v>
      </c>
      <c r="B5" s="634"/>
      <c r="C5" s="378" t="s">
        <v>2</v>
      </c>
      <c r="D5" s="378" t="s">
        <v>1905</v>
      </c>
      <c r="E5" s="378" t="s">
        <v>2056</v>
      </c>
      <c r="F5" s="378" t="s">
        <v>2057</v>
      </c>
      <c r="G5" s="378" t="s">
        <v>1905</v>
      </c>
      <c r="H5" s="378" t="s">
        <v>2056</v>
      </c>
      <c r="I5" s="378" t="s">
        <v>2057</v>
      </c>
    </row>
    <row r="6" spans="1:9" s="24" customFormat="1" ht="21" customHeight="1">
      <c r="A6" s="656"/>
      <c r="B6" s="657"/>
      <c r="C6" s="379" t="s">
        <v>6</v>
      </c>
      <c r="D6" s="379" t="s">
        <v>2058</v>
      </c>
      <c r="E6" s="379" t="s">
        <v>2058</v>
      </c>
      <c r="F6" s="379" t="s">
        <v>2058</v>
      </c>
      <c r="G6" s="379" t="s">
        <v>2058</v>
      </c>
      <c r="H6" s="379" t="s">
        <v>2058</v>
      </c>
      <c r="I6" s="379" t="s">
        <v>2058</v>
      </c>
    </row>
    <row r="7" spans="1:9" s="24" customFormat="1" ht="21" customHeight="1">
      <c r="A7" s="658"/>
      <c r="B7" s="659" t="s">
        <v>1959</v>
      </c>
      <c r="C7" s="398" t="s">
        <v>14</v>
      </c>
      <c r="D7" s="398" t="s">
        <v>2059</v>
      </c>
      <c r="E7" s="398" t="s">
        <v>2059</v>
      </c>
      <c r="F7" s="398" t="s">
        <v>2059</v>
      </c>
      <c r="G7" s="398" t="s">
        <v>2060</v>
      </c>
      <c r="H7" s="398" t="s">
        <v>2060</v>
      </c>
      <c r="I7" s="398" t="s">
        <v>2060</v>
      </c>
    </row>
    <row r="8" spans="1:9" ht="18" customHeight="1">
      <c r="A8" s="168">
        <v>1</v>
      </c>
      <c r="B8" s="5" t="s">
        <v>15</v>
      </c>
      <c r="C8" s="315"/>
      <c r="D8" s="315">
        <v>183411</v>
      </c>
      <c r="E8" s="315">
        <f>D8*2.24%</f>
        <v>4108.4064000000008</v>
      </c>
      <c r="F8" s="315"/>
      <c r="G8" s="315"/>
      <c r="H8" s="315"/>
      <c r="I8" s="315"/>
    </row>
    <row r="9" spans="1:9" ht="18" customHeight="1">
      <c r="A9" s="680">
        <f t="shared" ref="A9:A38" si="0">1+A8</f>
        <v>2</v>
      </c>
      <c r="B9" s="185" t="s">
        <v>16</v>
      </c>
      <c r="C9" s="316"/>
      <c r="D9" s="316"/>
      <c r="E9" s="316"/>
      <c r="F9" s="316"/>
      <c r="G9" s="316"/>
      <c r="H9" s="316"/>
      <c r="I9" s="316"/>
    </row>
    <row r="10" spans="1:9" ht="18" customHeight="1">
      <c r="A10" s="680">
        <f t="shared" si="0"/>
        <v>3</v>
      </c>
      <c r="B10" s="185" t="s">
        <v>17</v>
      </c>
      <c r="C10" s="315"/>
      <c r="D10" s="315"/>
      <c r="E10" s="315"/>
      <c r="F10" s="315"/>
      <c r="G10" s="315"/>
      <c r="H10" s="315"/>
      <c r="I10" s="315"/>
    </row>
    <row r="11" spans="1:9" ht="18" customHeight="1">
      <c r="A11" s="680">
        <f t="shared" si="0"/>
        <v>4</v>
      </c>
      <c r="B11" s="185" t="s">
        <v>1962</v>
      </c>
      <c r="C11" s="315"/>
      <c r="D11" s="315"/>
      <c r="E11" s="315"/>
      <c r="F11" s="315"/>
      <c r="G11" s="315"/>
      <c r="H11" s="315"/>
      <c r="I11" s="315"/>
    </row>
    <row r="12" spans="1:9" ht="18" customHeight="1">
      <c r="A12" s="680">
        <f t="shared" si="0"/>
        <v>5</v>
      </c>
      <c r="B12" s="185" t="s">
        <v>1963</v>
      </c>
      <c r="C12" s="315"/>
      <c r="D12" s="315"/>
      <c r="E12" s="315"/>
      <c r="F12" s="315"/>
      <c r="G12" s="315"/>
      <c r="H12" s="315"/>
      <c r="I12" s="315"/>
    </row>
    <row r="13" spans="1:9" ht="18" customHeight="1" thickBot="1">
      <c r="A13" s="681">
        <f>1+A12</f>
        <v>6</v>
      </c>
      <c r="B13" s="228" t="s">
        <v>35</v>
      </c>
      <c r="C13" s="626"/>
      <c r="D13" s="626"/>
      <c r="E13" s="626"/>
      <c r="F13" s="626"/>
      <c r="G13" s="626"/>
      <c r="H13" s="626"/>
      <c r="I13" s="626"/>
    </row>
    <row r="14" spans="1:9" s="24" customFormat="1" ht="18" customHeight="1" thickTop="1">
      <c r="A14" s="684">
        <f t="shared" si="0"/>
        <v>7</v>
      </c>
      <c r="B14" s="635" t="s">
        <v>36</v>
      </c>
      <c r="C14" s="371">
        <f t="shared" ref="C14:I14" si="1">SUM(C8:C13)</f>
        <v>0</v>
      </c>
      <c r="D14" s="371">
        <f t="shared" si="1"/>
        <v>183411</v>
      </c>
      <c r="E14" s="371">
        <f t="shared" si="1"/>
        <v>4108.4064000000008</v>
      </c>
      <c r="F14" s="371">
        <f t="shared" si="1"/>
        <v>0</v>
      </c>
      <c r="G14" s="371">
        <f t="shared" si="1"/>
        <v>0</v>
      </c>
      <c r="H14" s="371">
        <f t="shared" si="1"/>
        <v>0</v>
      </c>
      <c r="I14" s="371">
        <f t="shared" si="1"/>
        <v>0</v>
      </c>
    </row>
    <row r="15" spans="1:9" ht="18" customHeight="1">
      <c r="A15" s="680">
        <f t="shared" si="0"/>
        <v>8</v>
      </c>
      <c r="B15" s="185" t="s">
        <v>80</v>
      </c>
      <c r="C15" s="316"/>
      <c r="D15" s="316"/>
      <c r="E15" s="316"/>
      <c r="F15" s="316"/>
      <c r="G15" s="316"/>
      <c r="H15" s="316"/>
      <c r="I15" s="316"/>
    </row>
    <row r="16" spans="1:9" ht="18" customHeight="1">
      <c r="A16" s="680">
        <f t="shared" si="0"/>
        <v>9</v>
      </c>
      <c r="B16" s="185" t="s">
        <v>1964</v>
      </c>
      <c r="C16" s="315"/>
      <c r="D16" s="315">
        <v>0</v>
      </c>
      <c r="E16" s="315">
        <f>D16*2.24%</f>
        <v>0</v>
      </c>
      <c r="F16" s="315"/>
      <c r="G16" s="315"/>
      <c r="H16" s="315"/>
      <c r="I16" s="315"/>
    </row>
    <row r="17" spans="1:9" ht="18" customHeight="1">
      <c r="A17" s="680">
        <f t="shared" si="0"/>
        <v>10</v>
      </c>
      <c r="B17" s="185" t="s">
        <v>1764</v>
      </c>
      <c r="C17" s="315"/>
      <c r="D17" s="315"/>
      <c r="E17" s="315"/>
      <c r="F17" s="315"/>
      <c r="G17" s="315"/>
      <c r="H17" s="315"/>
      <c r="I17" s="315"/>
    </row>
    <row r="18" spans="1:9" ht="18" customHeight="1">
      <c r="A18" s="680">
        <f t="shared" si="0"/>
        <v>11</v>
      </c>
      <c r="B18" s="185" t="s">
        <v>1767</v>
      </c>
      <c r="C18" s="315"/>
      <c r="D18" s="315">
        <v>0</v>
      </c>
      <c r="E18" s="315">
        <f>D18*2.24%</f>
        <v>0</v>
      </c>
      <c r="F18" s="315"/>
      <c r="G18" s="315"/>
      <c r="H18" s="315"/>
      <c r="I18" s="315"/>
    </row>
    <row r="19" spans="1:9" s="24" customFormat="1" ht="18" customHeight="1">
      <c r="A19" s="684">
        <f t="shared" si="0"/>
        <v>12</v>
      </c>
      <c r="B19" s="635" t="s">
        <v>48</v>
      </c>
      <c r="C19" s="371">
        <f t="shared" ref="C19:I19" si="2">SUM(C16:C18)</f>
        <v>0</v>
      </c>
      <c r="D19" s="371">
        <f t="shared" si="2"/>
        <v>0</v>
      </c>
      <c r="E19" s="371">
        <f t="shared" ref="E19" si="3">SUM(E16:E18)</f>
        <v>0</v>
      </c>
      <c r="F19" s="371">
        <f t="shared" si="2"/>
        <v>0</v>
      </c>
      <c r="G19" s="371">
        <f t="shared" si="2"/>
        <v>0</v>
      </c>
      <c r="H19" s="371">
        <f t="shared" si="2"/>
        <v>0</v>
      </c>
      <c r="I19" s="371">
        <f t="shared" si="2"/>
        <v>0</v>
      </c>
    </row>
    <row r="20" spans="1:9" ht="18" customHeight="1">
      <c r="A20" s="680">
        <f t="shared" si="0"/>
        <v>13</v>
      </c>
      <c r="B20" s="185" t="s">
        <v>1965</v>
      </c>
      <c r="C20" s="315"/>
      <c r="D20" s="315">
        <v>0</v>
      </c>
      <c r="E20" s="315">
        <f>D20*2.24%</f>
        <v>0</v>
      </c>
      <c r="F20" s="315"/>
      <c r="G20" s="315"/>
      <c r="H20" s="315"/>
      <c r="I20" s="315"/>
    </row>
    <row r="21" spans="1:9" ht="18" customHeight="1">
      <c r="A21" s="680">
        <f t="shared" si="0"/>
        <v>14</v>
      </c>
      <c r="B21" s="185" t="s">
        <v>1966</v>
      </c>
      <c r="C21" s="315"/>
      <c r="D21" s="315">
        <v>28000</v>
      </c>
      <c r="E21" s="315">
        <f t="shared" ref="E21:E22" si="4">D21*2.24%</f>
        <v>627.20000000000005</v>
      </c>
      <c r="F21" s="315"/>
      <c r="G21" s="315"/>
      <c r="H21" s="315"/>
      <c r="I21" s="315"/>
    </row>
    <row r="22" spans="1:9" ht="18" customHeight="1">
      <c r="A22" s="680">
        <f t="shared" si="0"/>
        <v>15</v>
      </c>
      <c r="B22" s="185" t="s">
        <v>1967</v>
      </c>
      <c r="C22" s="315"/>
      <c r="D22" s="315">
        <v>15000</v>
      </c>
      <c r="E22" s="315">
        <f t="shared" si="4"/>
        <v>336.00000000000006</v>
      </c>
      <c r="F22" s="315"/>
      <c r="G22" s="315"/>
      <c r="H22" s="315"/>
      <c r="I22" s="315"/>
    </row>
    <row r="23" spans="1:9" s="24" customFormat="1" ht="18" customHeight="1">
      <c r="A23" s="684">
        <f t="shared" si="0"/>
        <v>16</v>
      </c>
      <c r="B23" s="635" t="s">
        <v>53</v>
      </c>
      <c r="C23" s="371">
        <f t="shared" ref="C23:I23" si="5">SUM(C20:C22)</f>
        <v>0</v>
      </c>
      <c r="D23" s="371">
        <f t="shared" si="5"/>
        <v>43000</v>
      </c>
      <c r="E23" s="371">
        <f t="shared" si="5"/>
        <v>963.2</v>
      </c>
      <c r="F23" s="371">
        <f t="shared" si="5"/>
        <v>0</v>
      </c>
      <c r="G23" s="371">
        <f t="shared" si="5"/>
        <v>0</v>
      </c>
      <c r="H23" s="371">
        <f t="shared" si="5"/>
        <v>0</v>
      </c>
      <c r="I23" s="371">
        <f t="shared" si="5"/>
        <v>0</v>
      </c>
    </row>
    <row r="24" spans="1:9" ht="18" customHeight="1">
      <c r="A24" s="680">
        <f t="shared" si="0"/>
        <v>17</v>
      </c>
      <c r="B24" s="185" t="s">
        <v>54</v>
      </c>
      <c r="C24" s="315"/>
      <c r="D24" s="315">
        <v>20000</v>
      </c>
      <c r="E24" s="315">
        <f>D24*2.24%</f>
        <v>448.00000000000006</v>
      </c>
      <c r="F24" s="315"/>
      <c r="G24" s="315"/>
      <c r="H24" s="315"/>
      <c r="I24" s="315"/>
    </row>
    <row r="25" spans="1:9" ht="18" customHeight="1">
      <c r="A25" s="680">
        <f t="shared" si="0"/>
        <v>18</v>
      </c>
      <c r="B25" s="185" t="s">
        <v>1968</v>
      </c>
      <c r="C25" s="315"/>
      <c r="D25" s="315">
        <v>110411</v>
      </c>
      <c r="E25" s="315">
        <f>D25*2.24%</f>
        <v>2473.2064000000005</v>
      </c>
      <c r="F25" s="315"/>
      <c r="G25" s="315"/>
      <c r="H25" s="315"/>
      <c r="I25" s="315"/>
    </row>
    <row r="26" spans="1:9" ht="18" customHeight="1">
      <c r="A26" s="680">
        <f t="shared" si="0"/>
        <v>19</v>
      </c>
      <c r="B26" s="185" t="s">
        <v>1969</v>
      </c>
      <c r="C26" s="315"/>
      <c r="D26" s="315"/>
      <c r="E26" s="315"/>
      <c r="F26" s="315"/>
      <c r="G26" s="315"/>
      <c r="H26" s="315"/>
      <c r="I26" s="315"/>
    </row>
    <row r="27" spans="1:9" ht="18" customHeight="1">
      <c r="A27" s="680">
        <f t="shared" si="0"/>
        <v>20</v>
      </c>
      <c r="B27" s="185" t="s">
        <v>1755</v>
      </c>
      <c r="C27" s="315"/>
      <c r="D27" s="315"/>
      <c r="E27" s="315"/>
      <c r="F27" s="315"/>
      <c r="G27" s="315"/>
      <c r="H27" s="315"/>
      <c r="I27" s="315"/>
    </row>
    <row r="28" spans="1:9" s="24" customFormat="1" ht="18" customHeight="1">
      <c r="A28" s="684">
        <f t="shared" si="0"/>
        <v>21</v>
      </c>
      <c r="B28" s="635" t="s">
        <v>59</v>
      </c>
      <c r="C28" s="371">
        <f t="shared" ref="C28:I28" si="6">SUM(C25:C27)</f>
        <v>0</v>
      </c>
      <c r="D28" s="371">
        <f t="shared" si="6"/>
        <v>110411</v>
      </c>
      <c r="E28" s="371">
        <f t="shared" si="6"/>
        <v>2473.2064000000005</v>
      </c>
      <c r="F28" s="371">
        <f t="shared" si="6"/>
        <v>0</v>
      </c>
      <c r="G28" s="371">
        <f t="shared" si="6"/>
        <v>0</v>
      </c>
      <c r="H28" s="371">
        <f t="shared" si="6"/>
        <v>0</v>
      </c>
      <c r="I28" s="371">
        <f t="shared" si="6"/>
        <v>0</v>
      </c>
    </row>
    <row r="29" spans="1:9" ht="18" customHeight="1">
      <c r="A29" s="680">
        <f t="shared" si="0"/>
        <v>22</v>
      </c>
      <c r="B29" s="230" t="s">
        <v>1970</v>
      </c>
      <c r="C29" s="315"/>
      <c r="D29" s="315">
        <v>10000</v>
      </c>
      <c r="E29" s="315">
        <f>D29*2.24%</f>
        <v>224.00000000000003</v>
      </c>
      <c r="F29" s="315"/>
      <c r="G29" s="315"/>
      <c r="H29" s="315"/>
      <c r="I29" s="315"/>
    </row>
    <row r="30" spans="1:9" ht="18" customHeight="1">
      <c r="A30" s="680">
        <f t="shared" si="0"/>
        <v>23</v>
      </c>
      <c r="B30" s="185" t="s">
        <v>1971</v>
      </c>
      <c r="C30" s="315"/>
      <c r="D30" s="315"/>
      <c r="E30" s="315"/>
      <c r="F30" s="315"/>
      <c r="G30" s="315"/>
      <c r="H30" s="315"/>
      <c r="I30" s="315"/>
    </row>
    <row r="31" spans="1:9" s="24" customFormat="1" ht="18" customHeight="1">
      <c r="A31" s="684">
        <f t="shared" si="0"/>
        <v>24</v>
      </c>
      <c r="B31" s="635" t="s">
        <v>93</v>
      </c>
      <c r="C31" s="371">
        <f t="shared" ref="C31:H31" si="7">SUM(C29:C30)</f>
        <v>0</v>
      </c>
      <c r="D31" s="371">
        <f t="shared" si="7"/>
        <v>10000</v>
      </c>
      <c r="E31" s="371">
        <f t="shared" si="7"/>
        <v>224.00000000000003</v>
      </c>
      <c r="F31" s="371">
        <f t="shared" si="7"/>
        <v>0</v>
      </c>
      <c r="G31" s="371">
        <f t="shared" si="7"/>
        <v>0</v>
      </c>
      <c r="H31" s="371">
        <f t="shared" si="7"/>
        <v>0</v>
      </c>
      <c r="I31" s="371">
        <f>SUM(I29:I30)</f>
        <v>0</v>
      </c>
    </row>
    <row r="32" spans="1:9" ht="18" customHeight="1">
      <c r="A32" s="680">
        <f t="shared" si="0"/>
        <v>25</v>
      </c>
      <c r="B32" s="185" t="s">
        <v>64</v>
      </c>
      <c r="C32" s="315"/>
      <c r="D32" s="315"/>
      <c r="E32" s="315"/>
      <c r="F32" s="315"/>
      <c r="G32" s="315"/>
      <c r="H32" s="315"/>
      <c r="I32" s="315"/>
    </row>
    <row r="33" spans="1:9" s="24" customFormat="1" ht="18" customHeight="1" thickBot="1">
      <c r="A33" s="685">
        <f t="shared" si="0"/>
        <v>26</v>
      </c>
      <c r="B33" s="663" t="s">
        <v>65</v>
      </c>
      <c r="C33" s="628">
        <f t="shared" ref="C33:I33" si="8">SUM(+C32+C31+C28+C24+C23+C19)</f>
        <v>0</v>
      </c>
      <c r="D33" s="628">
        <f t="shared" si="8"/>
        <v>183411</v>
      </c>
      <c r="E33" s="628">
        <f t="shared" si="8"/>
        <v>4108.4064000000008</v>
      </c>
      <c r="F33" s="628">
        <f t="shared" si="8"/>
        <v>0</v>
      </c>
      <c r="G33" s="628">
        <f t="shared" si="8"/>
        <v>0</v>
      </c>
      <c r="H33" s="628">
        <f t="shared" si="8"/>
        <v>0</v>
      </c>
      <c r="I33" s="628">
        <f t="shared" si="8"/>
        <v>0</v>
      </c>
    </row>
    <row r="34" spans="1:9" ht="18" customHeight="1" thickTop="1">
      <c r="A34" s="680">
        <f t="shared" si="0"/>
        <v>27</v>
      </c>
      <c r="B34" s="185" t="s">
        <v>2061</v>
      </c>
      <c r="C34" s="316"/>
      <c r="D34" s="316"/>
      <c r="E34" s="316"/>
      <c r="F34" s="316"/>
      <c r="G34" s="316"/>
      <c r="H34" s="316"/>
      <c r="I34" s="316"/>
    </row>
    <row r="35" spans="1:9" s="24" customFormat="1" ht="18" customHeight="1" thickBot="1">
      <c r="A35" s="685">
        <f t="shared" si="0"/>
        <v>28</v>
      </c>
      <c r="B35" s="663" t="s">
        <v>1973</v>
      </c>
      <c r="C35" s="628">
        <f t="shared" ref="C35:H35" si="9">SUM(+C33-C14)</f>
        <v>0</v>
      </c>
      <c r="D35" s="628">
        <f t="shared" si="9"/>
        <v>0</v>
      </c>
      <c r="E35" s="628">
        <f t="shared" si="9"/>
        <v>0</v>
      </c>
      <c r="F35" s="628">
        <f t="shared" si="9"/>
        <v>0</v>
      </c>
      <c r="G35" s="628">
        <f t="shared" si="9"/>
        <v>0</v>
      </c>
      <c r="H35" s="628">
        <f t="shared" si="9"/>
        <v>0</v>
      </c>
      <c r="I35" s="628">
        <f>SUM(+I33-I14)</f>
        <v>0</v>
      </c>
    </row>
    <row r="36" spans="1:9" ht="18" customHeight="1" thickTop="1">
      <c r="A36" s="680">
        <f t="shared" si="0"/>
        <v>29</v>
      </c>
      <c r="B36" s="202" t="s">
        <v>66</v>
      </c>
      <c r="C36" s="231"/>
      <c r="D36" s="231"/>
      <c r="E36" s="231"/>
      <c r="F36" s="231"/>
      <c r="G36" s="231"/>
      <c r="H36" s="231"/>
      <c r="I36" s="231"/>
    </row>
    <row r="37" spans="1:9" ht="18" customHeight="1">
      <c r="A37" s="680">
        <f t="shared" si="0"/>
        <v>30</v>
      </c>
      <c r="B37" s="232" t="s">
        <v>67</v>
      </c>
      <c r="C37" s="233"/>
      <c r="D37" s="217"/>
      <c r="E37" s="217"/>
      <c r="F37" s="217"/>
      <c r="G37" s="217"/>
      <c r="H37" s="217"/>
      <c r="I37" s="217"/>
    </row>
    <row r="38" spans="1:9" ht="18" customHeight="1">
      <c r="A38" s="680">
        <f t="shared" si="0"/>
        <v>31</v>
      </c>
      <c r="B38" s="232" t="s">
        <v>68</v>
      </c>
      <c r="C38" s="660"/>
      <c r="D38" s="644">
        <v>0</v>
      </c>
      <c r="E38" s="644">
        <v>0</v>
      </c>
      <c r="F38" s="644"/>
      <c r="G38" s="644"/>
      <c r="H38" s="644"/>
      <c r="I38" s="644"/>
    </row>
    <row r="39" spans="1:9" s="24" customFormat="1" ht="18" customHeight="1" thickBot="1">
      <c r="A39" s="633">
        <f>1+A38</f>
        <v>32</v>
      </c>
      <c r="B39" s="661" t="s">
        <v>69</v>
      </c>
      <c r="C39" s="662">
        <f>SUM(C37:C38)</f>
        <v>0</v>
      </c>
      <c r="D39" s="662">
        <f t="shared" ref="D39:I39" si="10">SUM(D37:D38)</f>
        <v>0</v>
      </c>
      <c r="E39" s="662">
        <f t="shared" si="10"/>
        <v>0</v>
      </c>
      <c r="F39" s="662">
        <f t="shared" si="10"/>
        <v>0</v>
      </c>
      <c r="G39" s="662">
        <f t="shared" si="10"/>
        <v>0</v>
      </c>
      <c r="H39" s="662">
        <f t="shared" si="10"/>
        <v>0</v>
      </c>
      <c r="I39" s="662">
        <f t="shared" si="10"/>
        <v>0</v>
      </c>
    </row>
    <row r="40" spans="1:9" ht="18" customHeight="1" thickTop="1">
      <c r="A40" s="679">
        <f>1+A39</f>
        <v>33</v>
      </c>
      <c r="B40" s="208" t="s">
        <v>70</v>
      </c>
      <c r="C40" s="217"/>
      <c r="D40" s="217"/>
      <c r="E40" s="217"/>
      <c r="F40" s="217"/>
      <c r="G40" s="217"/>
      <c r="H40" s="217"/>
      <c r="I40" s="217"/>
    </row>
    <row r="41" spans="1:9" ht="18" customHeight="1" thickBot="1">
      <c r="A41" s="682">
        <f>1+A40</f>
        <v>34</v>
      </c>
      <c r="B41" s="209" t="s">
        <v>71</v>
      </c>
      <c r="C41" s="218"/>
      <c r="D41" s="218"/>
      <c r="E41" s="218"/>
      <c r="F41" s="218"/>
      <c r="G41" s="218"/>
      <c r="H41" s="218"/>
      <c r="I41" s="218"/>
    </row>
    <row r="42" spans="1:9" ht="18" customHeight="1" thickTop="1"/>
    <row r="44" spans="1:9">
      <c r="I44" s="553" t="s">
        <v>2288</v>
      </c>
    </row>
  </sheetData>
  <printOptions horizontalCentered="1" verticalCentered="1"/>
  <pageMargins left="0" right="0" top="0" bottom="0" header="0.5" footer="0.5"/>
  <pageSetup scale="77" fitToHeight="0" orientation="landscape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E6D91-A2B0-462E-9CE8-6168EA97E3B8}">
  <sheetPr>
    <pageSetUpPr fitToPage="1"/>
  </sheetPr>
  <dimension ref="A1:K47"/>
  <sheetViews>
    <sheetView topLeftCell="D3" zoomScaleNormal="100" workbookViewId="0"/>
  </sheetViews>
  <sheetFormatPr defaultColWidth="11.6640625" defaultRowHeight="13.2"/>
  <cols>
    <col min="1" max="1" width="4.6640625" style="1" customWidth="1"/>
    <col min="2" max="2" width="42.6640625" style="1" customWidth="1"/>
    <col min="3" max="4" width="13.6640625" style="1" customWidth="1"/>
    <col min="5" max="5" width="32.6640625" style="1" customWidth="1"/>
    <col min="6" max="9" width="13.6640625" style="1" customWidth="1"/>
    <col min="10" max="16384" width="11.6640625" style="1"/>
  </cols>
  <sheetData>
    <row r="1" spans="1:11" s="24" customFormat="1" ht="21" customHeight="1">
      <c r="A1" s="234" t="s">
        <v>2054</v>
      </c>
      <c r="B1" s="620"/>
      <c r="C1" s="620"/>
      <c r="D1" s="620"/>
      <c r="E1" s="620"/>
      <c r="F1" s="620"/>
      <c r="G1" s="620"/>
      <c r="H1" s="620"/>
      <c r="I1" s="692" t="s">
        <v>2069</v>
      </c>
    </row>
    <row r="2" spans="1:11" s="24" customFormat="1" ht="21" customHeight="1">
      <c r="A2" s="235" t="s">
        <v>2381</v>
      </c>
      <c r="H2" s="546"/>
      <c r="I2" s="693" t="s">
        <v>2431</v>
      </c>
    </row>
    <row r="3" spans="1:11" s="24" customFormat="1" ht="21" customHeight="1">
      <c r="A3" s="235" t="s">
        <v>2382</v>
      </c>
      <c r="H3" s="24" t="s">
        <v>2207</v>
      </c>
      <c r="I3" s="634"/>
    </row>
    <row r="4" spans="1:11" s="24" customFormat="1" ht="21" customHeight="1">
      <c r="A4" s="624" t="s">
        <v>2383</v>
      </c>
      <c r="H4" s="24" t="s">
        <v>2445</v>
      </c>
      <c r="I4" s="634"/>
    </row>
    <row r="5" spans="1:11" s="24" customFormat="1" ht="21" customHeight="1">
      <c r="A5" s="624" t="s">
        <v>2418</v>
      </c>
      <c r="I5" s="657"/>
    </row>
    <row r="6" spans="1:11" s="24" customFormat="1" ht="21" customHeight="1">
      <c r="A6" s="625" t="s">
        <v>2147</v>
      </c>
      <c r="B6" s="664" t="s">
        <v>2070</v>
      </c>
      <c r="C6" s="665"/>
      <c r="D6" s="666"/>
      <c r="E6" s="667"/>
      <c r="F6" s="667"/>
      <c r="G6" s="667"/>
      <c r="H6" s="667"/>
      <c r="I6" s="665"/>
    </row>
    <row r="7" spans="1:11">
      <c r="A7" s="679">
        <v>1</v>
      </c>
      <c r="B7" s="223" t="s">
        <v>2166</v>
      </c>
      <c r="C7" s="223"/>
      <c r="D7" s="223"/>
      <c r="E7" s="223"/>
      <c r="F7" s="223"/>
      <c r="G7" s="223"/>
      <c r="H7" s="223"/>
      <c r="I7" s="224"/>
    </row>
    <row r="8" spans="1:11">
      <c r="A8" s="679">
        <f t="shared" ref="A8:A45" si="0">1+A7</f>
        <v>2</v>
      </c>
      <c r="B8" s="223"/>
      <c r="C8" s="223"/>
      <c r="D8" s="223"/>
      <c r="E8" s="223"/>
      <c r="F8" s="223"/>
      <c r="G8" s="223"/>
      <c r="H8" s="223"/>
      <c r="I8" s="224"/>
      <c r="K8" s="1" t="s">
        <v>94</v>
      </c>
    </row>
    <row r="9" spans="1:11" ht="12.9" customHeight="1">
      <c r="A9" s="679">
        <f t="shared" si="0"/>
        <v>3</v>
      </c>
      <c r="B9" s="223"/>
      <c r="C9" s="223"/>
      <c r="D9" s="223"/>
      <c r="E9" s="223"/>
      <c r="F9" s="223"/>
      <c r="G9" s="223"/>
      <c r="H9" s="223"/>
      <c r="I9" s="224"/>
    </row>
    <row r="10" spans="1:11" ht="12.9" customHeight="1">
      <c r="A10" s="679">
        <f t="shared" si="0"/>
        <v>4</v>
      </c>
      <c r="B10" s="223"/>
      <c r="C10" s="223"/>
      <c r="D10" s="223"/>
      <c r="E10" s="223"/>
      <c r="F10" s="223"/>
      <c r="G10" s="223"/>
      <c r="H10" s="223"/>
      <c r="I10" s="224"/>
    </row>
    <row r="11" spans="1:11" ht="12.9" customHeight="1">
      <c r="A11" s="679">
        <f t="shared" si="0"/>
        <v>5</v>
      </c>
      <c r="B11" s="223"/>
      <c r="C11" s="223"/>
      <c r="D11" s="223"/>
      <c r="E11" s="223"/>
      <c r="F11" s="223"/>
      <c r="G11" s="223"/>
      <c r="H11" s="223"/>
      <c r="I11" s="224"/>
    </row>
    <row r="12" spans="1:11" ht="12.9" customHeight="1">
      <c r="A12" s="679">
        <f t="shared" si="0"/>
        <v>6</v>
      </c>
      <c r="B12" s="223"/>
      <c r="C12" s="223"/>
      <c r="D12" s="223"/>
      <c r="E12" s="223"/>
      <c r="F12" s="223"/>
      <c r="G12" s="223"/>
      <c r="H12" s="223"/>
      <c r="I12" s="224"/>
    </row>
    <row r="13" spans="1:11" ht="12.9" customHeight="1">
      <c r="A13" s="679">
        <f t="shared" si="0"/>
        <v>7</v>
      </c>
      <c r="B13" s="223"/>
      <c r="C13" s="223"/>
      <c r="D13" s="223"/>
      <c r="E13" s="223"/>
      <c r="F13" s="223"/>
      <c r="G13" s="223"/>
      <c r="H13" s="223"/>
      <c r="I13" s="224"/>
    </row>
    <row r="14" spans="1:11" ht="12.9" customHeight="1">
      <c r="A14" s="169">
        <f t="shared" si="0"/>
        <v>8</v>
      </c>
      <c r="B14" s="237" t="s">
        <v>2071</v>
      </c>
      <c r="C14" s="237"/>
      <c r="D14" s="237"/>
      <c r="E14" s="237"/>
      <c r="F14" s="237"/>
      <c r="G14" s="237"/>
      <c r="H14" s="237"/>
      <c r="I14" s="28"/>
    </row>
    <row r="15" spans="1:11" ht="12.9" customHeight="1">
      <c r="A15" s="679">
        <f t="shared" si="0"/>
        <v>9</v>
      </c>
      <c r="B15" s="223" t="s">
        <v>2072</v>
      </c>
      <c r="C15" s="223"/>
      <c r="D15" s="223"/>
      <c r="E15" s="223"/>
      <c r="F15" s="223"/>
      <c r="G15" s="223"/>
      <c r="H15" s="223"/>
      <c r="I15" s="224"/>
    </row>
    <row r="16" spans="1:11" ht="12.9" customHeight="1">
      <c r="A16" s="679">
        <f t="shared" si="0"/>
        <v>10</v>
      </c>
      <c r="B16" s="223" t="s">
        <v>2073</v>
      </c>
      <c r="C16" s="223"/>
      <c r="D16" s="223"/>
      <c r="E16" s="223"/>
      <c r="F16" s="223"/>
      <c r="G16" s="223"/>
      <c r="H16" s="223"/>
      <c r="I16" s="224"/>
    </row>
    <row r="17" spans="1:9" ht="12.9" customHeight="1">
      <c r="A17" s="679">
        <f t="shared" si="0"/>
        <v>11</v>
      </c>
      <c r="B17" s="1" t="s">
        <v>2074</v>
      </c>
      <c r="C17" s="223"/>
      <c r="D17" s="223"/>
      <c r="E17" s="223"/>
      <c r="F17" s="223"/>
      <c r="G17" s="223"/>
      <c r="H17" s="223"/>
      <c r="I17" s="224"/>
    </row>
    <row r="18" spans="1:9" ht="12.9" customHeight="1">
      <c r="A18" s="679">
        <f t="shared" si="0"/>
        <v>12</v>
      </c>
      <c r="B18" s="16" t="s">
        <v>2075</v>
      </c>
      <c r="C18" s="223"/>
      <c r="D18" s="174"/>
      <c r="E18" s="174"/>
      <c r="F18" s="174"/>
      <c r="G18" s="174"/>
      <c r="H18" s="174"/>
      <c r="I18" s="15"/>
    </row>
    <row r="19" spans="1:9" ht="12.9" customHeight="1">
      <c r="A19" s="679">
        <f t="shared" si="0"/>
        <v>13</v>
      </c>
      <c r="B19" s="223"/>
      <c r="C19" s="223"/>
      <c r="D19" s="174"/>
      <c r="E19" s="174"/>
      <c r="F19" s="174"/>
      <c r="G19" s="174"/>
      <c r="H19" s="174"/>
      <c r="I19" s="15"/>
    </row>
    <row r="20" spans="1:9" ht="12.9" customHeight="1">
      <c r="A20" s="679">
        <f t="shared" si="0"/>
        <v>14</v>
      </c>
      <c r="B20" s="16"/>
      <c r="C20" s="174"/>
      <c r="D20" s="174"/>
      <c r="E20" s="174"/>
      <c r="F20" s="174"/>
      <c r="G20" s="174"/>
      <c r="H20" s="174"/>
      <c r="I20" s="15"/>
    </row>
    <row r="21" spans="1:9" ht="12.9" customHeight="1">
      <c r="A21" s="679">
        <f t="shared" si="0"/>
        <v>15</v>
      </c>
      <c r="B21" s="1" t="s">
        <v>2076</v>
      </c>
      <c r="C21" s="174"/>
      <c r="D21" s="174"/>
      <c r="E21" s="174"/>
      <c r="F21" s="174"/>
      <c r="G21" s="174"/>
      <c r="H21" s="174"/>
      <c r="I21" s="15"/>
    </row>
    <row r="22" spans="1:9" ht="12.9" customHeight="1">
      <c r="A22" s="679">
        <f t="shared" si="0"/>
        <v>16</v>
      </c>
      <c r="B22" s="16" t="s">
        <v>2077</v>
      </c>
      <c r="C22" s="174"/>
      <c r="D22" s="174"/>
      <c r="E22" s="174"/>
      <c r="F22" s="174"/>
      <c r="G22" s="174"/>
      <c r="H22" s="174"/>
      <c r="I22" s="15"/>
    </row>
    <row r="23" spans="1:9" ht="12.9" customHeight="1">
      <c r="A23" s="679">
        <f t="shared" si="0"/>
        <v>17</v>
      </c>
      <c r="B23" s="16" t="s">
        <v>2078</v>
      </c>
      <c r="C23" s="174"/>
      <c r="D23" s="174"/>
      <c r="E23" s="174"/>
      <c r="F23" s="174"/>
      <c r="G23" s="174"/>
      <c r="H23" s="174"/>
      <c r="I23" s="15"/>
    </row>
    <row r="24" spans="1:9" ht="12.9" customHeight="1">
      <c r="A24" s="679">
        <f t="shared" si="0"/>
        <v>18</v>
      </c>
      <c r="C24" s="174"/>
      <c r="D24" s="174"/>
      <c r="E24" s="174"/>
      <c r="F24" s="174"/>
      <c r="G24" s="174"/>
      <c r="H24" s="174"/>
      <c r="I24" s="15"/>
    </row>
    <row r="25" spans="1:9" ht="12.9" customHeight="1">
      <c r="A25" s="679">
        <f t="shared" si="0"/>
        <v>19</v>
      </c>
      <c r="B25" s="16"/>
      <c r="C25" s="174"/>
      <c r="D25" s="174"/>
      <c r="E25" s="174"/>
      <c r="F25" s="174"/>
      <c r="G25" s="174"/>
      <c r="H25" s="174"/>
      <c r="I25" s="15"/>
    </row>
    <row r="26" spans="1:9" ht="12.9" customHeight="1">
      <c r="A26" s="679">
        <f t="shared" si="0"/>
        <v>20</v>
      </c>
      <c r="B26" s="14" t="s">
        <v>2079</v>
      </c>
      <c r="C26" s="174"/>
      <c r="D26" s="174"/>
      <c r="E26" s="174"/>
      <c r="F26" s="174"/>
      <c r="G26" s="174"/>
      <c r="H26" s="174"/>
      <c r="I26" s="15"/>
    </row>
    <row r="27" spans="1:9" ht="12.9" customHeight="1">
      <c r="A27" s="679">
        <f t="shared" si="0"/>
        <v>21</v>
      </c>
      <c r="B27" s="174" t="s">
        <v>2080</v>
      </c>
      <c r="C27" s="203"/>
      <c r="D27" s="223"/>
      <c r="E27" s="223"/>
      <c r="F27" s="223"/>
      <c r="G27" s="223"/>
      <c r="H27" s="223"/>
      <c r="I27" s="224"/>
    </row>
    <row r="28" spans="1:9" ht="12.9" customHeight="1">
      <c r="A28" s="679">
        <f t="shared" si="0"/>
        <v>22</v>
      </c>
      <c r="B28" s="174" t="s">
        <v>2077</v>
      </c>
      <c r="C28" s="174"/>
      <c r="D28" s="223"/>
      <c r="E28" s="223"/>
      <c r="F28" s="223"/>
      <c r="G28" s="223"/>
      <c r="H28" s="223"/>
      <c r="I28" s="224"/>
    </row>
    <row r="29" spans="1:9" ht="12.9" customHeight="1">
      <c r="A29" s="679">
        <f t="shared" si="0"/>
        <v>23</v>
      </c>
      <c r="B29" s="174" t="s">
        <v>2078</v>
      </c>
      <c r="C29" s="174"/>
      <c r="D29" s="223"/>
      <c r="E29" s="223"/>
      <c r="F29" s="223"/>
      <c r="G29" s="223"/>
      <c r="H29" s="223"/>
      <c r="I29" s="224"/>
    </row>
    <row r="30" spans="1:9" ht="12.9" customHeight="1">
      <c r="A30" s="679">
        <f t="shared" si="0"/>
        <v>24</v>
      </c>
      <c r="C30" s="174"/>
      <c r="D30" s="223"/>
      <c r="E30" s="223"/>
      <c r="F30" s="223"/>
      <c r="G30" s="223"/>
      <c r="H30" s="223"/>
      <c r="I30" s="224"/>
    </row>
    <row r="31" spans="1:9" ht="12.9" customHeight="1">
      <c r="A31" s="679">
        <f t="shared" si="0"/>
        <v>25</v>
      </c>
      <c r="B31" s="16" t="s">
        <v>2081</v>
      </c>
      <c r="C31" s="223"/>
      <c r="D31" s="223"/>
      <c r="E31" s="223"/>
      <c r="F31" s="223"/>
      <c r="G31" s="223"/>
      <c r="H31" s="223"/>
      <c r="I31" s="224"/>
    </row>
    <row r="32" spans="1:9" ht="12.9" customHeight="1">
      <c r="A32" s="679">
        <f t="shared" si="0"/>
        <v>26</v>
      </c>
      <c r="B32" s="237" t="s">
        <v>2082</v>
      </c>
      <c r="C32" s="237"/>
      <c r="D32" s="237"/>
      <c r="E32" s="237"/>
      <c r="F32" s="237"/>
      <c r="G32" s="237"/>
      <c r="H32" s="237"/>
      <c r="I32" s="28"/>
    </row>
    <row r="33" spans="1:9" ht="12.9" customHeight="1">
      <c r="A33" s="679">
        <f t="shared" si="0"/>
        <v>27</v>
      </c>
      <c r="B33" s="223" t="s">
        <v>2081</v>
      </c>
      <c r="C33" s="223"/>
      <c r="D33" s="223"/>
      <c r="E33" s="223"/>
      <c r="F33" s="223"/>
      <c r="G33" s="223"/>
      <c r="H33" s="223"/>
      <c r="I33" s="224"/>
    </row>
    <row r="34" spans="1:9" ht="12.9" customHeight="1">
      <c r="A34" s="679">
        <f t="shared" si="0"/>
        <v>28</v>
      </c>
      <c r="B34" s="223" t="s">
        <v>2081</v>
      </c>
      <c r="C34" s="223"/>
      <c r="D34" s="223"/>
      <c r="E34" s="223"/>
      <c r="F34" s="223"/>
      <c r="G34" s="223"/>
      <c r="H34" s="223"/>
      <c r="I34" s="224"/>
    </row>
    <row r="35" spans="1:9" ht="12.9" customHeight="1">
      <c r="A35" s="679">
        <f t="shared" si="0"/>
        <v>29</v>
      </c>
      <c r="B35" s="223" t="s">
        <v>2081</v>
      </c>
      <c r="C35" s="223"/>
      <c r="D35" s="223"/>
      <c r="E35" s="223"/>
      <c r="F35" s="223"/>
      <c r="G35" s="223"/>
      <c r="H35" s="223"/>
      <c r="I35" s="224"/>
    </row>
    <row r="36" spans="1:9" ht="12.9" customHeight="1">
      <c r="A36" s="679">
        <f t="shared" si="0"/>
        <v>30</v>
      </c>
      <c r="B36" s="223" t="s">
        <v>2081</v>
      </c>
      <c r="C36" s="223"/>
      <c r="D36" s="223"/>
      <c r="E36" s="223"/>
      <c r="F36" s="223"/>
      <c r="G36" s="223"/>
      <c r="H36" s="223"/>
      <c r="I36" s="224"/>
    </row>
    <row r="37" spans="1:9" ht="12.9" customHeight="1">
      <c r="A37" s="679">
        <f t="shared" si="0"/>
        <v>31</v>
      </c>
      <c r="B37" s="223" t="s">
        <v>2081</v>
      </c>
      <c r="C37" s="223"/>
      <c r="D37" s="223"/>
      <c r="E37" s="223"/>
      <c r="F37" s="223"/>
      <c r="G37" s="223"/>
      <c r="H37" s="223"/>
      <c r="I37" s="224"/>
    </row>
    <row r="38" spans="1:9" ht="12.9" customHeight="1">
      <c r="A38" s="679">
        <f t="shared" si="0"/>
        <v>32</v>
      </c>
      <c r="B38" s="239"/>
      <c r="C38" s="240"/>
      <c r="D38" s="241"/>
      <c r="E38" s="240"/>
      <c r="F38" s="3" t="s">
        <v>1601</v>
      </c>
      <c r="G38" s="4" t="s">
        <v>2</v>
      </c>
      <c r="H38" s="3" t="s">
        <v>2083</v>
      </c>
      <c r="I38" s="3" t="s">
        <v>2083</v>
      </c>
    </row>
    <row r="39" spans="1:9" ht="12.9" customHeight="1">
      <c r="A39" s="679">
        <f t="shared" si="0"/>
        <v>33</v>
      </c>
      <c r="B39" s="25"/>
      <c r="C39" s="241"/>
      <c r="D39" s="241"/>
      <c r="E39" s="241"/>
      <c r="F39" s="4" t="s">
        <v>1602</v>
      </c>
      <c r="G39" s="241" t="s">
        <v>6</v>
      </c>
      <c r="H39" s="4" t="s">
        <v>2084</v>
      </c>
      <c r="I39" s="4" t="s">
        <v>2084</v>
      </c>
    </row>
    <row r="40" spans="1:9" ht="12.9" customHeight="1">
      <c r="A40" s="679">
        <f t="shared" si="0"/>
        <v>34</v>
      </c>
      <c r="B40" s="242" t="s">
        <v>2085</v>
      </c>
      <c r="C40" s="243"/>
      <c r="D40" s="243"/>
      <c r="E40" s="243"/>
      <c r="F40" s="26" t="s">
        <v>11</v>
      </c>
      <c r="G40" s="26" t="s">
        <v>14</v>
      </c>
      <c r="H40" s="26" t="s">
        <v>2059</v>
      </c>
      <c r="I40" s="26" t="s">
        <v>2060</v>
      </c>
    </row>
    <row r="41" spans="1:9" ht="12.9" customHeight="1">
      <c r="A41" s="679">
        <f t="shared" si="0"/>
        <v>35</v>
      </c>
      <c r="B41" s="16" t="s">
        <v>2086</v>
      </c>
      <c r="C41" s="174"/>
      <c r="D41" s="174"/>
      <c r="E41" s="174"/>
      <c r="F41" s="5"/>
      <c r="G41" s="5"/>
      <c r="H41" s="5"/>
      <c r="I41" s="5"/>
    </row>
    <row r="42" spans="1:9" ht="12.9" customHeight="1">
      <c r="A42" s="679">
        <f t="shared" si="0"/>
        <v>36</v>
      </c>
      <c r="B42" s="222" t="s">
        <v>2087</v>
      </c>
      <c r="C42" s="174"/>
      <c r="D42" s="174"/>
      <c r="E42" s="174"/>
      <c r="F42" s="5"/>
      <c r="G42" s="5"/>
      <c r="H42" s="5"/>
      <c r="I42" s="5"/>
    </row>
    <row r="43" spans="1:9">
      <c r="A43" s="679">
        <f t="shared" si="0"/>
        <v>37</v>
      </c>
      <c r="B43" s="222" t="s">
        <v>2088</v>
      </c>
      <c r="C43" s="174"/>
      <c r="D43" s="174"/>
      <c r="E43" s="174"/>
      <c r="F43" s="5"/>
      <c r="G43" s="5"/>
      <c r="H43" s="5"/>
      <c r="I43" s="5"/>
    </row>
    <row r="44" spans="1:9">
      <c r="A44" s="679">
        <f t="shared" si="0"/>
        <v>38</v>
      </c>
      <c r="B44" s="222" t="s">
        <v>2089</v>
      </c>
      <c r="C44" s="174"/>
      <c r="D44" s="174"/>
      <c r="E44" s="174"/>
      <c r="F44" s="5"/>
      <c r="G44" s="5"/>
      <c r="H44" s="5"/>
      <c r="I44" s="5"/>
    </row>
    <row r="45" spans="1:9">
      <c r="A45" s="679">
        <f t="shared" si="0"/>
        <v>39</v>
      </c>
      <c r="B45" s="222" t="s">
        <v>2090</v>
      </c>
      <c r="C45" s="174"/>
      <c r="D45" s="174"/>
      <c r="E45" s="174"/>
      <c r="F45" s="5"/>
      <c r="G45" s="5"/>
      <c r="H45" s="5"/>
      <c r="I45" s="5"/>
    </row>
    <row r="47" spans="1:9">
      <c r="I47" s="553" t="s">
        <v>2289</v>
      </c>
    </row>
  </sheetData>
  <printOptions horizontalCentered="1" verticalCentered="1"/>
  <pageMargins left="0" right="0" top="0" bottom="0" header="0.5" footer="0.5"/>
  <pageSetup scale="85" fitToHeight="0" orientation="landscape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87149-E52D-4D72-86DC-9CCAF8F3E39A}">
  <sheetPr>
    <pageSetUpPr fitToPage="1"/>
  </sheetPr>
  <dimension ref="A1:L43"/>
  <sheetViews>
    <sheetView topLeftCell="C5" zoomScaleNormal="100" workbookViewId="0"/>
  </sheetViews>
  <sheetFormatPr defaultColWidth="11.6640625" defaultRowHeight="13.2"/>
  <cols>
    <col min="1" max="1" width="4.6640625" style="249" customWidth="1"/>
    <col min="2" max="2" width="31.6640625" style="249" customWidth="1"/>
    <col min="3" max="5" width="12.6640625" style="249" customWidth="1"/>
    <col min="6" max="6" width="11.6640625" style="249"/>
    <col min="7" max="7" width="10.6640625" style="249" customWidth="1"/>
    <col min="8" max="8" width="25.109375" style="249" customWidth="1"/>
    <col min="9" max="9" width="30.109375" style="249" customWidth="1"/>
    <col min="10" max="16384" width="11.6640625" style="249"/>
  </cols>
  <sheetData>
    <row r="1" spans="1:12" s="670" customFormat="1" ht="21" customHeight="1">
      <c r="A1" s="668" t="s">
        <v>2054</v>
      </c>
      <c r="B1" s="669"/>
      <c r="C1" s="669"/>
      <c r="D1" s="669"/>
      <c r="E1" s="669"/>
      <c r="F1" s="669"/>
      <c r="G1" s="669"/>
      <c r="H1" s="669"/>
      <c r="I1" s="687" t="s">
        <v>2091</v>
      </c>
    </row>
    <row r="2" spans="1:12" s="670" customFormat="1" ht="21" customHeight="1">
      <c r="A2" s="235" t="s">
        <v>2381</v>
      </c>
      <c r="H2" s="671"/>
      <c r="I2" s="688" t="s">
        <v>2431</v>
      </c>
    </row>
    <row r="3" spans="1:12" s="670" customFormat="1" ht="21" customHeight="1">
      <c r="A3" s="235" t="s">
        <v>2382</v>
      </c>
      <c r="I3" s="837" t="s">
        <v>2207</v>
      </c>
    </row>
    <row r="4" spans="1:12" s="670" customFormat="1" ht="21" customHeight="1">
      <c r="A4" s="624" t="s">
        <v>2383</v>
      </c>
      <c r="I4" s="837" t="s">
        <v>2445</v>
      </c>
    </row>
    <row r="5" spans="1:12" s="670" customFormat="1" ht="21" customHeight="1">
      <c r="A5" s="672" t="s">
        <v>2418</v>
      </c>
      <c r="I5" s="689"/>
    </row>
    <row r="6" spans="1:12" s="670" customFormat="1" ht="15" customHeight="1">
      <c r="A6" s="677">
        <v>1</v>
      </c>
      <c r="B6" s="675" t="s">
        <v>2092</v>
      </c>
      <c r="C6" s="675"/>
      <c r="D6" s="675"/>
      <c r="E6" s="675"/>
      <c r="F6" s="675"/>
      <c r="G6" s="675"/>
      <c r="H6" s="675"/>
      <c r="I6" s="676"/>
    </row>
    <row r="7" spans="1:12" ht="15" customHeight="1">
      <c r="A7" s="678">
        <f t="shared" ref="A7:A41" si="0">1+A6</f>
        <v>2</v>
      </c>
      <c r="B7" s="255"/>
      <c r="C7" s="255"/>
      <c r="D7" s="255"/>
      <c r="E7" s="255"/>
      <c r="F7" s="255"/>
      <c r="G7" s="255"/>
      <c r="H7" s="255"/>
      <c r="I7" s="256"/>
      <c r="L7" s="249" t="s">
        <v>94</v>
      </c>
    </row>
    <row r="8" spans="1:12" ht="15" customHeight="1">
      <c r="A8" s="678">
        <f t="shared" si="0"/>
        <v>3</v>
      </c>
      <c r="B8" s="255" t="s">
        <v>2018</v>
      </c>
      <c r="C8" s="257">
        <v>0</v>
      </c>
      <c r="D8" s="255"/>
      <c r="E8" s="255"/>
      <c r="F8" s="255"/>
      <c r="G8" s="255"/>
      <c r="H8" s="255"/>
      <c r="I8" s="256"/>
    </row>
    <row r="9" spans="1:12" ht="15" customHeight="1">
      <c r="A9" s="678">
        <f t="shared" si="0"/>
        <v>4</v>
      </c>
      <c r="B9" s="255" t="s">
        <v>2019</v>
      </c>
      <c r="C9" s="257">
        <v>0</v>
      </c>
      <c r="D9" s="255"/>
      <c r="E9" s="255"/>
      <c r="F9" s="255"/>
      <c r="G9" s="255"/>
      <c r="H9" s="255"/>
      <c r="I9" s="256"/>
    </row>
    <row r="10" spans="1:12" ht="15" customHeight="1">
      <c r="A10" s="678">
        <f t="shared" si="0"/>
        <v>5</v>
      </c>
      <c r="B10" s="255" t="s">
        <v>50</v>
      </c>
      <c r="C10" s="257">
        <v>0</v>
      </c>
      <c r="D10" s="255"/>
      <c r="E10" s="255"/>
      <c r="F10" s="255"/>
      <c r="G10" s="255"/>
      <c r="H10" s="255"/>
      <c r="I10" s="256"/>
    </row>
    <row r="11" spans="1:12" ht="15" customHeight="1">
      <c r="A11" s="678">
        <f t="shared" si="0"/>
        <v>6</v>
      </c>
      <c r="B11" s="255" t="s">
        <v>51</v>
      </c>
      <c r="C11" s="260">
        <v>28000</v>
      </c>
      <c r="D11" s="255" t="s">
        <v>2199</v>
      </c>
      <c r="E11" s="255"/>
      <c r="F11" s="255"/>
      <c r="G11" s="255"/>
      <c r="H11" s="255"/>
      <c r="I11" s="256"/>
    </row>
    <row r="12" spans="1:12" ht="15" customHeight="1">
      <c r="A12" s="678">
        <f t="shared" si="0"/>
        <v>7</v>
      </c>
      <c r="B12" s="255" t="s">
        <v>52</v>
      </c>
      <c r="C12" s="260">
        <v>15000</v>
      </c>
      <c r="D12" s="255" t="s">
        <v>2186</v>
      </c>
      <c r="E12" s="255"/>
      <c r="F12" s="255"/>
      <c r="G12" s="255"/>
      <c r="H12" s="255"/>
      <c r="I12" s="256"/>
    </row>
    <row r="13" spans="1:12" ht="15" customHeight="1">
      <c r="A13" s="678">
        <f t="shared" si="0"/>
        <v>8</v>
      </c>
      <c r="B13" s="255" t="s">
        <v>2124</v>
      </c>
      <c r="C13" s="263">
        <v>20000</v>
      </c>
      <c r="D13" s="255" t="s">
        <v>2291</v>
      </c>
      <c r="E13" s="255"/>
      <c r="F13" s="255"/>
      <c r="G13" s="255"/>
      <c r="H13" s="255"/>
      <c r="I13" s="256"/>
    </row>
    <row r="14" spans="1:12" ht="15" customHeight="1">
      <c r="A14" s="678">
        <f t="shared" si="0"/>
        <v>9</v>
      </c>
      <c r="B14" s="255" t="s">
        <v>56</v>
      </c>
      <c r="C14" s="263">
        <v>110411</v>
      </c>
      <c r="D14" s="255" t="s">
        <v>2200</v>
      </c>
      <c r="E14" s="255"/>
      <c r="F14" s="255"/>
      <c r="G14" s="255"/>
      <c r="H14" s="255"/>
      <c r="I14" s="256"/>
    </row>
    <row r="15" spans="1:12" ht="15" customHeight="1">
      <c r="A15" s="678">
        <f t="shared" si="0"/>
        <v>10</v>
      </c>
      <c r="B15" s="255" t="s">
        <v>61</v>
      </c>
      <c r="C15" s="263">
        <v>10000</v>
      </c>
      <c r="D15" s="255" t="s">
        <v>2201</v>
      </c>
      <c r="E15" s="255"/>
      <c r="F15" s="255"/>
      <c r="G15" s="255"/>
      <c r="H15" s="255"/>
      <c r="I15" s="256"/>
    </row>
    <row r="16" spans="1:12" ht="15" customHeight="1" thickBot="1">
      <c r="A16" s="678">
        <f t="shared" si="0"/>
        <v>11</v>
      </c>
      <c r="B16" s="261" t="s">
        <v>1580</v>
      </c>
      <c r="C16" s="691">
        <f>SUM(C8:C15)</f>
        <v>183411</v>
      </c>
      <c r="D16" s="255"/>
      <c r="E16" s="255"/>
      <c r="F16" s="255"/>
      <c r="G16" s="255"/>
      <c r="H16" s="255"/>
      <c r="I16" s="256"/>
    </row>
    <row r="17" spans="1:9" ht="15" customHeight="1" thickTop="1">
      <c r="A17" s="678">
        <f t="shared" si="0"/>
        <v>12</v>
      </c>
      <c r="B17" s="255"/>
      <c r="C17" s="255"/>
      <c r="D17" s="255"/>
      <c r="E17" s="255"/>
      <c r="F17" s="255"/>
      <c r="G17" s="255"/>
      <c r="H17" s="255"/>
      <c r="I17" s="256"/>
    </row>
    <row r="18" spans="1:9" ht="15" customHeight="1">
      <c r="A18" s="678">
        <f t="shared" si="0"/>
        <v>13</v>
      </c>
      <c r="B18" s="255"/>
      <c r="C18" s="255"/>
      <c r="D18" s="255"/>
      <c r="E18" s="255"/>
      <c r="F18" s="255"/>
      <c r="G18" s="255"/>
      <c r="H18" s="255"/>
      <c r="I18" s="256"/>
    </row>
    <row r="19" spans="1:9" ht="15" customHeight="1">
      <c r="A19" s="678">
        <f t="shared" si="0"/>
        <v>14</v>
      </c>
      <c r="B19" s="255"/>
      <c r="C19" s="255"/>
      <c r="D19" s="255"/>
      <c r="E19" s="255"/>
      <c r="F19" s="255"/>
      <c r="G19" s="255"/>
      <c r="H19" s="255"/>
      <c r="I19" s="256"/>
    </row>
    <row r="20" spans="1:9" ht="15" customHeight="1">
      <c r="A20" s="678">
        <f t="shared" si="0"/>
        <v>15</v>
      </c>
      <c r="B20" s="255"/>
      <c r="C20" s="255"/>
      <c r="D20" s="255"/>
      <c r="E20" s="255"/>
      <c r="F20" s="255"/>
      <c r="G20" s="255"/>
      <c r="H20" s="255"/>
      <c r="I20" s="256"/>
    </row>
    <row r="21" spans="1:9" ht="15" customHeight="1">
      <c r="A21" s="678">
        <f t="shared" si="0"/>
        <v>16</v>
      </c>
      <c r="B21" s="255"/>
      <c r="C21" s="255"/>
      <c r="D21" s="255"/>
      <c r="E21" s="255"/>
      <c r="F21" s="255"/>
      <c r="G21" s="255"/>
      <c r="H21" s="255"/>
      <c r="I21" s="256"/>
    </row>
    <row r="22" spans="1:9" ht="15" customHeight="1">
      <c r="A22" s="678">
        <f t="shared" si="0"/>
        <v>17</v>
      </c>
      <c r="B22" s="255"/>
      <c r="C22" s="255"/>
      <c r="D22" s="255"/>
      <c r="E22" s="255"/>
      <c r="F22" s="255"/>
      <c r="G22" s="255"/>
      <c r="H22" s="255"/>
      <c r="I22" s="256"/>
    </row>
    <row r="23" spans="1:9" ht="15" customHeight="1">
      <c r="A23" s="678">
        <f t="shared" si="0"/>
        <v>18</v>
      </c>
      <c r="B23" s="255"/>
      <c r="C23" s="255"/>
      <c r="D23" s="255"/>
      <c r="E23" s="255"/>
      <c r="F23" s="255"/>
      <c r="G23" s="255"/>
      <c r="H23" s="255"/>
      <c r="I23" s="256"/>
    </row>
    <row r="24" spans="1:9" ht="15" customHeight="1">
      <c r="A24" s="678">
        <f t="shared" si="0"/>
        <v>19</v>
      </c>
      <c r="B24" s="255"/>
      <c r="C24" s="255"/>
      <c r="D24" s="255"/>
      <c r="E24" s="255"/>
      <c r="F24" s="255"/>
      <c r="G24" s="255"/>
      <c r="H24" s="255"/>
      <c r="I24" s="256"/>
    </row>
    <row r="25" spans="1:9" ht="15" customHeight="1">
      <c r="A25" s="678">
        <f t="shared" si="0"/>
        <v>20</v>
      </c>
      <c r="B25" s="255"/>
      <c r="C25" s="255"/>
      <c r="D25" s="255"/>
      <c r="E25" s="255"/>
      <c r="F25" s="255"/>
      <c r="G25" s="255"/>
      <c r="H25" s="255"/>
      <c r="I25" s="256"/>
    </row>
    <row r="26" spans="1:9" ht="15" customHeight="1">
      <c r="A26" s="678">
        <f t="shared" si="0"/>
        <v>21</v>
      </c>
      <c r="B26" s="255"/>
      <c r="C26" s="255"/>
      <c r="D26" s="255"/>
      <c r="E26" s="255"/>
      <c r="F26" s="255"/>
      <c r="G26" s="255"/>
      <c r="H26" s="255"/>
      <c r="I26" s="256"/>
    </row>
    <row r="27" spans="1:9" ht="15" customHeight="1">
      <c r="A27" s="678">
        <f t="shared" si="0"/>
        <v>22</v>
      </c>
      <c r="B27" s="255"/>
      <c r="C27" s="255"/>
      <c r="D27" s="255"/>
      <c r="E27" s="255"/>
      <c r="F27" s="255"/>
      <c r="G27" s="255"/>
      <c r="H27" s="255"/>
      <c r="I27" s="256"/>
    </row>
    <row r="28" spans="1:9" ht="15" customHeight="1">
      <c r="A28" s="678">
        <f t="shared" si="0"/>
        <v>23</v>
      </c>
      <c r="B28" s="255"/>
      <c r="C28" s="255"/>
      <c r="D28" s="255"/>
      <c r="E28" s="255"/>
      <c r="F28" s="255"/>
      <c r="G28" s="255"/>
      <c r="H28" s="255"/>
      <c r="I28" s="256"/>
    </row>
    <row r="29" spans="1:9" ht="15" customHeight="1">
      <c r="A29" s="678">
        <f t="shared" si="0"/>
        <v>24</v>
      </c>
      <c r="B29" s="255"/>
      <c r="C29" s="255"/>
      <c r="D29" s="255"/>
      <c r="E29" s="255"/>
      <c r="F29" s="255"/>
      <c r="G29" s="255"/>
      <c r="H29" s="255"/>
      <c r="I29" s="256"/>
    </row>
    <row r="30" spans="1:9" ht="15" customHeight="1">
      <c r="A30" s="678">
        <f t="shared" si="0"/>
        <v>25</v>
      </c>
      <c r="B30" s="255"/>
      <c r="C30" s="255"/>
      <c r="D30" s="255"/>
      <c r="E30" s="255"/>
      <c r="F30" s="255"/>
      <c r="G30" s="255"/>
      <c r="H30" s="255"/>
      <c r="I30" s="256"/>
    </row>
    <row r="31" spans="1:9" ht="15" customHeight="1">
      <c r="A31" s="678">
        <f t="shared" si="0"/>
        <v>26</v>
      </c>
      <c r="B31" s="255"/>
      <c r="C31" s="255"/>
      <c r="D31" s="255"/>
      <c r="E31" s="255"/>
      <c r="F31" s="255"/>
      <c r="G31" s="255"/>
      <c r="H31" s="255"/>
      <c r="I31" s="256"/>
    </row>
    <row r="32" spans="1:9" ht="15" customHeight="1">
      <c r="A32" s="678">
        <f t="shared" si="0"/>
        <v>27</v>
      </c>
      <c r="B32" s="255"/>
      <c r="C32" s="255"/>
      <c r="D32" s="255"/>
      <c r="E32" s="255"/>
      <c r="F32" s="255"/>
      <c r="G32" s="255"/>
      <c r="H32" s="255"/>
      <c r="I32" s="256"/>
    </row>
    <row r="33" spans="1:9" ht="15" customHeight="1">
      <c r="A33" s="678">
        <f t="shared" si="0"/>
        <v>28</v>
      </c>
      <c r="B33" s="255"/>
      <c r="C33" s="255"/>
      <c r="D33" s="255"/>
      <c r="E33" s="255"/>
      <c r="F33" s="255"/>
      <c r="G33" s="255"/>
      <c r="H33" s="255"/>
      <c r="I33" s="256"/>
    </row>
    <row r="34" spans="1:9" ht="15" customHeight="1">
      <c r="A34" s="678">
        <f t="shared" si="0"/>
        <v>29</v>
      </c>
      <c r="B34" s="255"/>
      <c r="C34" s="255"/>
      <c r="D34" s="255"/>
      <c r="E34" s="255"/>
      <c r="F34" s="255"/>
      <c r="G34" s="255"/>
      <c r="H34" s="255"/>
      <c r="I34" s="256"/>
    </row>
    <row r="35" spans="1:9" ht="15" customHeight="1">
      <c r="A35" s="678">
        <f t="shared" si="0"/>
        <v>30</v>
      </c>
      <c r="B35" s="255"/>
      <c r="C35" s="255"/>
      <c r="D35" s="255"/>
      <c r="E35" s="255"/>
      <c r="F35" s="255"/>
      <c r="G35" s="255"/>
      <c r="H35" s="255"/>
      <c r="I35" s="256"/>
    </row>
    <row r="36" spans="1:9" ht="15" customHeight="1">
      <c r="A36" s="678">
        <f t="shared" si="0"/>
        <v>31</v>
      </c>
      <c r="B36" s="255"/>
      <c r="C36" s="255"/>
      <c r="D36" s="255"/>
      <c r="E36" s="255"/>
      <c r="F36" s="255"/>
      <c r="G36" s="255"/>
      <c r="H36" s="255"/>
      <c r="I36" s="256"/>
    </row>
    <row r="37" spans="1:9" ht="15" customHeight="1">
      <c r="A37" s="678">
        <f t="shared" si="0"/>
        <v>32</v>
      </c>
      <c r="B37" s="255"/>
      <c r="C37" s="255"/>
      <c r="D37" s="255"/>
      <c r="E37" s="255"/>
      <c r="F37" s="255"/>
      <c r="G37" s="255"/>
      <c r="H37" s="255"/>
      <c r="I37" s="256"/>
    </row>
    <row r="38" spans="1:9" ht="15" customHeight="1">
      <c r="A38" s="678">
        <f t="shared" si="0"/>
        <v>33</v>
      </c>
      <c r="B38" s="255"/>
      <c r="C38" s="255"/>
      <c r="D38" s="255"/>
      <c r="E38" s="255"/>
      <c r="F38" s="255"/>
      <c r="G38" s="255"/>
      <c r="H38" s="255"/>
      <c r="I38" s="256"/>
    </row>
    <row r="39" spans="1:9" ht="15" customHeight="1">
      <c r="A39" s="678">
        <f t="shared" si="0"/>
        <v>34</v>
      </c>
      <c r="B39" s="255"/>
      <c r="C39" s="255"/>
      <c r="D39" s="255"/>
      <c r="E39" s="255"/>
      <c r="F39" s="255"/>
      <c r="G39" s="255"/>
      <c r="H39" s="255"/>
      <c r="I39" s="256"/>
    </row>
    <row r="40" spans="1:9" ht="15" customHeight="1">
      <c r="A40" s="678">
        <f t="shared" si="0"/>
        <v>35</v>
      </c>
      <c r="B40" s="255"/>
      <c r="C40" s="255"/>
      <c r="D40" s="255"/>
      <c r="E40" s="255"/>
      <c r="F40" s="255"/>
      <c r="G40" s="255"/>
      <c r="H40" s="255"/>
      <c r="I40" s="256"/>
    </row>
    <row r="41" spans="1:9" ht="15" customHeight="1">
      <c r="A41" s="678">
        <f t="shared" si="0"/>
        <v>36</v>
      </c>
      <c r="B41" s="255"/>
      <c r="C41" s="255"/>
      <c r="D41" s="255"/>
      <c r="E41" s="255"/>
      <c r="F41" s="255"/>
      <c r="G41" s="255"/>
      <c r="H41" s="255"/>
      <c r="I41" s="256"/>
    </row>
    <row r="43" spans="1:9">
      <c r="I43" s="856" t="s">
        <v>2290</v>
      </c>
    </row>
  </sheetData>
  <printOptions horizontalCentered="1" verticalCentered="1"/>
  <pageMargins left="0" right="0" top="0" bottom="0" header="0.5" footer="0.5"/>
  <pageSetup scale="91" fitToHeight="0" orientation="landscape" r:id="rId1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D3756-CED9-4E3E-BB4E-395B1236186C}">
  <sheetPr>
    <pageSetUpPr fitToPage="1"/>
  </sheetPr>
  <dimension ref="A1:I45"/>
  <sheetViews>
    <sheetView topLeftCell="C12" zoomScaleNormal="100" workbookViewId="0">
      <selection activeCell="C38" sqref="C38"/>
    </sheetView>
  </sheetViews>
  <sheetFormatPr defaultColWidth="11.6640625" defaultRowHeight="13.2"/>
  <cols>
    <col min="1" max="1" width="4.6640625" style="1" customWidth="1"/>
    <col min="2" max="2" width="58.44140625" style="1" customWidth="1"/>
    <col min="3" max="9" width="17.6640625" style="1" customWidth="1"/>
    <col min="10" max="16384" width="11.6640625" style="1"/>
  </cols>
  <sheetData>
    <row r="1" spans="1:9" s="24" customFormat="1" ht="21" customHeight="1">
      <c r="A1" s="234" t="s">
        <v>2054</v>
      </c>
      <c r="B1" s="620"/>
      <c r="C1" s="620"/>
      <c r="D1" s="620"/>
      <c r="E1" s="620"/>
      <c r="F1" s="620"/>
      <c r="G1" s="620"/>
      <c r="H1" s="620"/>
      <c r="I1" s="692" t="s">
        <v>2055</v>
      </c>
    </row>
    <row r="2" spans="1:9" s="24" customFormat="1" ht="21" customHeight="1">
      <c r="A2" s="235" t="s">
        <v>2381</v>
      </c>
      <c r="H2" s="546"/>
      <c r="I2" s="693" t="s">
        <v>2431</v>
      </c>
    </row>
    <row r="3" spans="1:9" s="24" customFormat="1" ht="21" customHeight="1">
      <c r="A3" s="235" t="s">
        <v>2382</v>
      </c>
      <c r="H3" s="24" t="s">
        <v>2207</v>
      </c>
      <c r="I3" s="634"/>
    </row>
    <row r="4" spans="1:9" s="24" customFormat="1" ht="21" customHeight="1">
      <c r="A4" s="624" t="s">
        <v>2383</v>
      </c>
      <c r="H4" s="24" t="s">
        <v>2445</v>
      </c>
      <c r="I4" s="634"/>
    </row>
    <row r="5" spans="1:9" s="24" customFormat="1" ht="21" customHeight="1">
      <c r="A5" s="624" t="s">
        <v>2419</v>
      </c>
      <c r="B5" s="634"/>
      <c r="C5" s="378" t="s">
        <v>2</v>
      </c>
      <c r="D5" s="378" t="s">
        <v>1905</v>
      </c>
      <c r="E5" s="378" t="s">
        <v>2056</v>
      </c>
      <c r="F5" s="378" t="s">
        <v>2057</v>
      </c>
      <c r="G5" s="378" t="s">
        <v>1905</v>
      </c>
      <c r="H5" s="378" t="s">
        <v>2056</v>
      </c>
      <c r="I5" s="378" t="s">
        <v>2057</v>
      </c>
    </row>
    <row r="6" spans="1:9" s="24" customFormat="1" ht="21" customHeight="1">
      <c r="A6" s="656"/>
      <c r="B6" s="657"/>
      <c r="C6" s="379" t="s">
        <v>6</v>
      </c>
      <c r="D6" s="379" t="s">
        <v>2058</v>
      </c>
      <c r="E6" s="379" t="s">
        <v>2058</v>
      </c>
      <c r="F6" s="379" t="s">
        <v>2058</v>
      </c>
      <c r="G6" s="379" t="s">
        <v>2058</v>
      </c>
      <c r="H6" s="379" t="s">
        <v>2058</v>
      </c>
      <c r="I6" s="379" t="s">
        <v>2058</v>
      </c>
    </row>
    <row r="7" spans="1:9" s="24" customFormat="1" ht="21" customHeight="1">
      <c r="A7" s="658"/>
      <c r="B7" s="659" t="s">
        <v>1959</v>
      </c>
      <c r="C7" s="398" t="s">
        <v>14</v>
      </c>
      <c r="D7" s="398" t="s">
        <v>2059</v>
      </c>
      <c r="E7" s="398" t="s">
        <v>2059</v>
      </c>
      <c r="F7" s="398" t="s">
        <v>2059</v>
      </c>
      <c r="G7" s="398" t="s">
        <v>2060</v>
      </c>
      <c r="H7" s="398" t="s">
        <v>2060</v>
      </c>
      <c r="I7" s="398" t="s">
        <v>2060</v>
      </c>
    </row>
    <row r="8" spans="1:9" ht="18" customHeight="1">
      <c r="A8" s="168">
        <v>1</v>
      </c>
      <c r="B8" s="5" t="s">
        <v>15</v>
      </c>
      <c r="C8" s="315"/>
      <c r="D8" s="315">
        <v>32000</v>
      </c>
      <c r="E8" s="315">
        <f>D8*2.24%</f>
        <v>716.80000000000007</v>
      </c>
      <c r="F8" s="315"/>
      <c r="G8" s="315"/>
      <c r="H8" s="315"/>
      <c r="I8" s="315"/>
    </row>
    <row r="9" spans="1:9" ht="18" customHeight="1">
      <c r="A9" s="680">
        <f t="shared" ref="A9:A38" si="0">1+A8</f>
        <v>2</v>
      </c>
      <c r="B9" s="185" t="s">
        <v>16</v>
      </c>
      <c r="C9" s="316"/>
      <c r="D9" s="316"/>
      <c r="E9" s="316"/>
      <c r="F9" s="316"/>
      <c r="G9" s="316"/>
      <c r="H9" s="316"/>
      <c r="I9" s="316"/>
    </row>
    <row r="10" spans="1:9" ht="18" customHeight="1">
      <c r="A10" s="680">
        <f t="shared" si="0"/>
        <v>3</v>
      </c>
      <c r="B10" s="185" t="s">
        <v>17</v>
      </c>
      <c r="C10" s="315"/>
      <c r="D10" s="315"/>
      <c r="E10" s="315"/>
      <c r="F10" s="315"/>
      <c r="G10" s="315"/>
      <c r="H10" s="315"/>
      <c r="I10" s="315"/>
    </row>
    <row r="11" spans="1:9" ht="18" customHeight="1">
      <c r="A11" s="680">
        <f t="shared" si="0"/>
        <v>4</v>
      </c>
      <c r="B11" s="185" t="s">
        <v>1962</v>
      </c>
      <c r="C11" s="315"/>
      <c r="D11" s="315"/>
      <c r="E11" s="315"/>
      <c r="F11" s="315"/>
      <c r="G11" s="315"/>
      <c r="H11" s="315"/>
      <c r="I11" s="315"/>
    </row>
    <row r="12" spans="1:9" ht="18" customHeight="1">
      <c r="A12" s="680">
        <f t="shared" si="0"/>
        <v>5</v>
      </c>
      <c r="B12" s="185" t="s">
        <v>1963</v>
      </c>
      <c r="C12" s="315"/>
      <c r="D12" s="315"/>
      <c r="E12" s="315"/>
      <c r="F12" s="315"/>
      <c r="G12" s="315"/>
      <c r="H12" s="315"/>
      <c r="I12" s="315"/>
    </row>
    <row r="13" spans="1:9" ht="18" customHeight="1" thickBot="1">
      <c r="A13" s="681">
        <f>1+A12</f>
        <v>6</v>
      </c>
      <c r="B13" s="228" t="s">
        <v>35</v>
      </c>
      <c r="C13" s="626"/>
      <c r="D13" s="626"/>
      <c r="E13" s="626"/>
      <c r="F13" s="626"/>
      <c r="G13" s="626"/>
      <c r="H13" s="626"/>
      <c r="I13" s="626"/>
    </row>
    <row r="14" spans="1:9" s="24" customFormat="1" ht="18" customHeight="1" thickTop="1">
      <c r="A14" s="684">
        <f t="shared" si="0"/>
        <v>7</v>
      </c>
      <c r="B14" s="635" t="s">
        <v>36</v>
      </c>
      <c r="C14" s="371">
        <f t="shared" ref="C14:I14" si="1">SUM(C8:C13)</f>
        <v>0</v>
      </c>
      <c r="D14" s="371">
        <f t="shared" si="1"/>
        <v>32000</v>
      </c>
      <c r="E14" s="371">
        <f t="shared" si="1"/>
        <v>716.80000000000007</v>
      </c>
      <c r="F14" s="371">
        <f t="shared" si="1"/>
        <v>0</v>
      </c>
      <c r="G14" s="371">
        <f t="shared" si="1"/>
        <v>0</v>
      </c>
      <c r="H14" s="371">
        <f t="shared" si="1"/>
        <v>0</v>
      </c>
      <c r="I14" s="371">
        <f t="shared" si="1"/>
        <v>0</v>
      </c>
    </row>
    <row r="15" spans="1:9" ht="18" customHeight="1">
      <c r="A15" s="680">
        <f t="shared" si="0"/>
        <v>8</v>
      </c>
      <c r="B15" s="185" t="s">
        <v>80</v>
      </c>
      <c r="C15" s="316"/>
      <c r="D15" s="316"/>
      <c r="E15" s="316"/>
      <c r="F15" s="316"/>
      <c r="G15" s="316"/>
      <c r="H15" s="316"/>
      <c r="I15" s="316"/>
    </row>
    <row r="16" spans="1:9" ht="18" customHeight="1">
      <c r="A16" s="680">
        <f t="shared" si="0"/>
        <v>9</v>
      </c>
      <c r="B16" s="185" t="s">
        <v>1964</v>
      </c>
      <c r="C16" s="315"/>
      <c r="D16" s="315">
        <v>25000</v>
      </c>
      <c r="E16" s="315">
        <f>D16*2.24%</f>
        <v>560.00000000000011</v>
      </c>
      <c r="F16" s="315"/>
      <c r="G16" s="315"/>
      <c r="H16" s="315"/>
      <c r="I16" s="315"/>
    </row>
    <row r="17" spans="1:9" ht="18" customHeight="1">
      <c r="A17" s="680">
        <f t="shared" si="0"/>
        <v>10</v>
      </c>
      <c r="B17" s="185" t="s">
        <v>1764</v>
      </c>
      <c r="C17" s="315"/>
      <c r="D17" s="315"/>
      <c r="E17" s="315"/>
      <c r="F17" s="315"/>
      <c r="G17" s="315"/>
      <c r="H17" s="315"/>
      <c r="I17" s="315"/>
    </row>
    <row r="18" spans="1:9" ht="18" customHeight="1">
      <c r="A18" s="680">
        <f t="shared" si="0"/>
        <v>11</v>
      </c>
      <c r="B18" s="185" t="s">
        <v>1767</v>
      </c>
      <c r="C18" s="315"/>
      <c r="D18" s="315">
        <v>7000</v>
      </c>
      <c r="E18" s="315">
        <f>D18*2.24%</f>
        <v>156.80000000000001</v>
      </c>
      <c r="F18" s="315"/>
      <c r="G18" s="315"/>
      <c r="H18" s="315"/>
      <c r="I18" s="315"/>
    </row>
    <row r="19" spans="1:9" s="24" customFormat="1" ht="18" customHeight="1">
      <c r="A19" s="684">
        <f t="shared" si="0"/>
        <v>12</v>
      </c>
      <c r="B19" s="635" t="s">
        <v>48</v>
      </c>
      <c r="C19" s="371">
        <f t="shared" ref="C19:I19" si="2">SUM(C16:C18)</f>
        <v>0</v>
      </c>
      <c r="D19" s="371">
        <f t="shared" si="2"/>
        <v>32000</v>
      </c>
      <c r="E19" s="371">
        <f t="shared" ref="E19" si="3">SUM(E16:E18)</f>
        <v>716.80000000000018</v>
      </c>
      <c r="F19" s="371">
        <f t="shared" si="2"/>
        <v>0</v>
      </c>
      <c r="G19" s="371">
        <f t="shared" si="2"/>
        <v>0</v>
      </c>
      <c r="H19" s="371">
        <f t="shared" si="2"/>
        <v>0</v>
      </c>
      <c r="I19" s="371">
        <f t="shared" si="2"/>
        <v>0</v>
      </c>
    </row>
    <row r="20" spans="1:9" ht="18" customHeight="1">
      <c r="A20" s="680">
        <f t="shared" si="0"/>
        <v>13</v>
      </c>
      <c r="B20" s="185" t="s">
        <v>1965</v>
      </c>
      <c r="C20" s="315"/>
      <c r="D20" s="315">
        <v>0</v>
      </c>
      <c r="E20" s="315">
        <f>D20*2.24%</f>
        <v>0</v>
      </c>
      <c r="F20" s="315"/>
      <c r="G20" s="315"/>
      <c r="H20" s="315"/>
      <c r="I20" s="315"/>
    </row>
    <row r="21" spans="1:9" ht="18" customHeight="1">
      <c r="A21" s="680">
        <f t="shared" si="0"/>
        <v>14</v>
      </c>
      <c r="B21" s="185" t="s">
        <v>1966</v>
      </c>
      <c r="C21" s="315"/>
      <c r="D21" s="315">
        <v>0</v>
      </c>
      <c r="E21" s="315">
        <f t="shared" ref="E21:E22" si="4">D21*2.24%</f>
        <v>0</v>
      </c>
      <c r="F21" s="315"/>
      <c r="G21" s="315"/>
      <c r="H21" s="315"/>
      <c r="I21" s="315"/>
    </row>
    <row r="22" spans="1:9" ht="18" customHeight="1">
      <c r="A22" s="680">
        <f t="shared" si="0"/>
        <v>15</v>
      </c>
      <c r="B22" s="185" t="s">
        <v>1967</v>
      </c>
      <c r="C22" s="315"/>
      <c r="D22" s="315">
        <v>0</v>
      </c>
      <c r="E22" s="315">
        <f t="shared" si="4"/>
        <v>0</v>
      </c>
      <c r="F22" s="315"/>
      <c r="G22" s="315"/>
      <c r="H22" s="315"/>
      <c r="I22" s="315"/>
    </row>
    <row r="23" spans="1:9" s="24" customFormat="1" ht="18" customHeight="1">
      <c r="A23" s="684">
        <f t="shared" si="0"/>
        <v>16</v>
      </c>
      <c r="B23" s="635" t="s">
        <v>53</v>
      </c>
      <c r="C23" s="371">
        <f t="shared" ref="C23:I23" si="5">SUM(C20:C22)</f>
        <v>0</v>
      </c>
      <c r="D23" s="371">
        <f t="shared" si="5"/>
        <v>0</v>
      </c>
      <c r="E23" s="371">
        <f t="shared" si="5"/>
        <v>0</v>
      </c>
      <c r="F23" s="371">
        <f t="shared" si="5"/>
        <v>0</v>
      </c>
      <c r="G23" s="371">
        <f t="shared" si="5"/>
        <v>0</v>
      </c>
      <c r="H23" s="371">
        <f t="shared" si="5"/>
        <v>0</v>
      </c>
      <c r="I23" s="371">
        <f t="shared" si="5"/>
        <v>0</v>
      </c>
    </row>
    <row r="24" spans="1:9" ht="18" customHeight="1">
      <c r="A24" s="680">
        <f t="shared" si="0"/>
        <v>17</v>
      </c>
      <c r="B24" s="185" t="s">
        <v>54</v>
      </c>
      <c r="C24" s="315"/>
      <c r="D24" s="315">
        <v>0</v>
      </c>
      <c r="E24" s="315">
        <f>D24*2.24%</f>
        <v>0</v>
      </c>
      <c r="F24" s="315"/>
      <c r="G24" s="315"/>
      <c r="H24" s="315"/>
      <c r="I24" s="315"/>
    </row>
    <row r="25" spans="1:9" ht="18" customHeight="1">
      <c r="A25" s="680">
        <f t="shared" si="0"/>
        <v>18</v>
      </c>
      <c r="B25" s="185" t="s">
        <v>1968</v>
      </c>
      <c r="C25" s="315"/>
      <c r="D25" s="315">
        <v>0</v>
      </c>
      <c r="E25" s="315">
        <f>D25*2.24%</f>
        <v>0</v>
      </c>
      <c r="F25" s="315"/>
      <c r="G25" s="315"/>
      <c r="H25" s="315"/>
      <c r="I25" s="315"/>
    </row>
    <row r="26" spans="1:9" ht="18" customHeight="1">
      <c r="A26" s="680">
        <f t="shared" si="0"/>
        <v>19</v>
      </c>
      <c r="B26" s="185" t="s">
        <v>1969</v>
      </c>
      <c r="C26" s="315"/>
      <c r="D26" s="315"/>
      <c r="E26" s="315"/>
      <c r="F26" s="315"/>
      <c r="G26" s="315"/>
      <c r="H26" s="315"/>
      <c r="I26" s="315"/>
    </row>
    <row r="27" spans="1:9" ht="18" customHeight="1">
      <c r="A27" s="680">
        <f t="shared" si="0"/>
        <v>20</v>
      </c>
      <c r="B27" s="185" t="s">
        <v>1755</v>
      </c>
      <c r="C27" s="315"/>
      <c r="D27" s="315"/>
      <c r="E27" s="315"/>
      <c r="F27" s="315"/>
      <c r="G27" s="315"/>
      <c r="H27" s="315"/>
      <c r="I27" s="315"/>
    </row>
    <row r="28" spans="1:9" s="24" customFormat="1" ht="18" customHeight="1">
      <c r="A28" s="684">
        <f t="shared" si="0"/>
        <v>21</v>
      </c>
      <c r="B28" s="635" t="s">
        <v>59</v>
      </c>
      <c r="C28" s="371">
        <f t="shared" ref="C28:I28" si="6">SUM(C25:C27)</f>
        <v>0</v>
      </c>
      <c r="D28" s="371">
        <f t="shared" si="6"/>
        <v>0</v>
      </c>
      <c r="E28" s="371">
        <f t="shared" si="6"/>
        <v>0</v>
      </c>
      <c r="F28" s="371">
        <f t="shared" si="6"/>
        <v>0</v>
      </c>
      <c r="G28" s="371">
        <f t="shared" si="6"/>
        <v>0</v>
      </c>
      <c r="H28" s="371">
        <f t="shared" si="6"/>
        <v>0</v>
      </c>
      <c r="I28" s="371">
        <f t="shared" si="6"/>
        <v>0</v>
      </c>
    </row>
    <row r="29" spans="1:9" ht="18" customHeight="1">
      <c r="A29" s="680">
        <f t="shared" si="0"/>
        <v>22</v>
      </c>
      <c r="B29" s="230" t="s">
        <v>1970</v>
      </c>
      <c r="C29" s="315"/>
      <c r="D29" s="315">
        <v>0</v>
      </c>
      <c r="E29" s="315">
        <f>D29*2.24%</f>
        <v>0</v>
      </c>
      <c r="F29" s="315"/>
      <c r="G29" s="315"/>
      <c r="H29" s="315"/>
      <c r="I29" s="315"/>
    </row>
    <row r="30" spans="1:9" ht="18" customHeight="1">
      <c r="A30" s="680">
        <f t="shared" si="0"/>
        <v>23</v>
      </c>
      <c r="B30" s="185" t="s">
        <v>1971</v>
      </c>
      <c r="C30" s="315"/>
      <c r="D30" s="315"/>
      <c r="E30" s="315"/>
      <c r="F30" s="315"/>
      <c r="G30" s="315"/>
      <c r="H30" s="315"/>
      <c r="I30" s="315"/>
    </row>
    <row r="31" spans="1:9" s="24" customFormat="1" ht="18" customHeight="1">
      <c r="A31" s="684">
        <f t="shared" si="0"/>
        <v>24</v>
      </c>
      <c r="B31" s="635" t="s">
        <v>93</v>
      </c>
      <c r="C31" s="371">
        <f t="shared" ref="C31:H31" si="7">SUM(C29:C30)</f>
        <v>0</v>
      </c>
      <c r="D31" s="371">
        <f t="shared" si="7"/>
        <v>0</v>
      </c>
      <c r="E31" s="371">
        <f t="shared" si="7"/>
        <v>0</v>
      </c>
      <c r="F31" s="371">
        <f t="shared" si="7"/>
        <v>0</v>
      </c>
      <c r="G31" s="371">
        <f t="shared" si="7"/>
        <v>0</v>
      </c>
      <c r="H31" s="371">
        <f t="shared" si="7"/>
        <v>0</v>
      </c>
      <c r="I31" s="371">
        <f>SUM(I29:I30)</f>
        <v>0</v>
      </c>
    </row>
    <row r="32" spans="1:9" ht="18" customHeight="1">
      <c r="A32" s="680">
        <f t="shared" si="0"/>
        <v>25</v>
      </c>
      <c r="B32" s="185" t="s">
        <v>64</v>
      </c>
      <c r="C32" s="315"/>
      <c r="D32" s="315"/>
      <c r="E32" s="315"/>
      <c r="F32" s="315"/>
      <c r="G32" s="315"/>
      <c r="H32" s="315"/>
      <c r="I32" s="315"/>
    </row>
    <row r="33" spans="1:9" s="24" customFormat="1" ht="18" customHeight="1" thickBot="1">
      <c r="A33" s="685">
        <f t="shared" si="0"/>
        <v>26</v>
      </c>
      <c r="B33" s="663" t="s">
        <v>65</v>
      </c>
      <c r="C33" s="628">
        <f t="shared" ref="C33:I33" si="8">SUM(+C32+C31+C28+C24+C23+C19)</f>
        <v>0</v>
      </c>
      <c r="D33" s="628">
        <f t="shared" si="8"/>
        <v>32000</v>
      </c>
      <c r="E33" s="628">
        <f t="shared" si="8"/>
        <v>716.80000000000018</v>
      </c>
      <c r="F33" s="628">
        <f t="shared" si="8"/>
        <v>0</v>
      </c>
      <c r="G33" s="628">
        <f t="shared" si="8"/>
        <v>0</v>
      </c>
      <c r="H33" s="628">
        <f t="shared" si="8"/>
        <v>0</v>
      </c>
      <c r="I33" s="628">
        <f t="shared" si="8"/>
        <v>0</v>
      </c>
    </row>
    <row r="34" spans="1:9" ht="18" customHeight="1" thickTop="1">
      <c r="A34" s="680">
        <f t="shared" si="0"/>
        <v>27</v>
      </c>
      <c r="B34" s="185" t="s">
        <v>2061</v>
      </c>
      <c r="C34" s="316"/>
      <c r="D34" s="316"/>
      <c r="E34" s="316"/>
      <c r="F34" s="316"/>
      <c r="G34" s="316"/>
      <c r="H34" s="316"/>
      <c r="I34" s="316"/>
    </row>
    <row r="35" spans="1:9" s="24" customFormat="1" ht="18" customHeight="1" thickBot="1">
      <c r="A35" s="685">
        <f t="shared" si="0"/>
        <v>28</v>
      </c>
      <c r="B35" s="663" t="s">
        <v>1973</v>
      </c>
      <c r="C35" s="628">
        <f t="shared" ref="C35:H35" si="9">SUM(+C33-C14)</f>
        <v>0</v>
      </c>
      <c r="D35" s="628">
        <f t="shared" si="9"/>
        <v>0</v>
      </c>
      <c r="E35" s="628">
        <f t="shared" si="9"/>
        <v>1.1368683772161603E-13</v>
      </c>
      <c r="F35" s="628">
        <f t="shared" si="9"/>
        <v>0</v>
      </c>
      <c r="G35" s="628">
        <f t="shared" si="9"/>
        <v>0</v>
      </c>
      <c r="H35" s="628">
        <f t="shared" si="9"/>
        <v>0</v>
      </c>
      <c r="I35" s="628">
        <f>SUM(+I33-I14)</f>
        <v>0</v>
      </c>
    </row>
    <row r="36" spans="1:9" ht="18" customHeight="1" thickTop="1">
      <c r="A36" s="680">
        <f t="shared" si="0"/>
        <v>29</v>
      </c>
      <c r="B36" s="202" t="s">
        <v>66</v>
      </c>
      <c r="C36" s="231"/>
      <c r="D36" s="231"/>
      <c r="E36" s="231"/>
      <c r="F36" s="231"/>
      <c r="G36" s="231"/>
      <c r="H36" s="231"/>
      <c r="I36" s="231"/>
    </row>
    <row r="37" spans="1:9" ht="18" customHeight="1">
      <c r="A37" s="680">
        <f t="shared" si="0"/>
        <v>30</v>
      </c>
      <c r="B37" s="232" t="s">
        <v>67</v>
      </c>
      <c r="C37" s="233"/>
      <c r="D37" s="217"/>
      <c r="E37" s="217"/>
      <c r="F37" s="217"/>
      <c r="G37" s="217"/>
      <c r="H37" s="217"/>
      <c r="I37" s="217"/>
    </row>
    <row r="38" spans="1:9" ht="18" customHeight="1">
      <c r="A38" s="680">
        <f t="shared" si="0"/>
        <v>31</v>
      </c>
      <c r="B38" s="232" t="s">
        <v>68</v>
      </c>
      <c r="C38" s="660"/>
      <c r="D38" s="644">
        <v>0</v>
      </c>
      <c r="E38" s="644">
        <v>0</v>
      </c>
      <c r="F38" s="644"/>
      <c r="G38" s="644"/>
      <c r="H38" s="644"/>
      <c r="I38" s="644"/>
    </row>
    <row r="39" spans="1:9" s="24" customFormat="1" ht="18" customHeight="1" thickBot="1">
      <c r="A39" s="633">
        <f>1+A38</f>
        <v>32</v>
      </c>
      <c r="B39" s="661" t="s">
        <v>69</v>
      </c>
      <c r="C39" s="662">
        <f>SUM(C37:C38)</f>
        <v>0</v>
      </c>
      <c r="D39" s="662">
        <f t="shared" ref="D39:I39" si="10">SUM(D37:D38)</f>
        <v>0</v>
      </c>
      <c r="E39" s="662">
        <f t="shared" si="10"/>
        <v>0</v>
      </c>
      <c r="F39" s="662">
        <f t="shared" si="10"/>
        <v>0</v>
      </c>
      <c r="G39" s="662">
        <f t="shared" si="10"/>
        <v>0</v>
      </c>
      <c r="H39" s="662">
        <f t="shared" si="10"/>
        <v>0</v>
      </c>
      <c r="I39" s="662">
        <f t="shared" si="10"/>
        <v>0</v>
      </c>
    </row>
    <row r="40" spans="1:9" ht="18" customHeight="1" thickTop="1">
      <c r="A40" s="679">
        <f>1+A39</f>
        <v>33</v>
      </c>
      <c r="B40" s="208" t="s">
        <v>70</v>
      </c>
      <c r="C40" s="217"/>
      <c r="D40" s="217"/>
      <c r="E40" s="217"/>
      <c r="F40" s="217"/>
      <c r="G40" s="217"/>
      <c r="H40" s="217"/>
      <c r="I40" s="217"/>
    </row>
    <row r="41" spans="1:9" ht="18" customHeight="1" thickBot="1">
      <c r="A41" s="682">
        <f>1+A40</f>
        <v>34</v>
      </c>
      <c r="B41" s="209" t="s">
        <v>71</v>
      </c>
      <c r="C41" s="218"/>
      <c r="D41" s="218"/>
      <c r="E41" s="218"/>
      <c r="F41" s="218"/>
      <c r="G41" s="218"/>
      <c r="H41" s="218"/>
      <c r="I41" s="218"/>
    </row>
    <row r="42" spans="1:9" ht="13.8" thickTop="1"/>
    <row r="45" spans="1:9">
      <c r="I45" s="553" t="s">
        <v>2292</v>
      </c>
    </row>
  </sheetData>
  <printOptions horizontalCentered="1" verticalCentered="1"/>
  <pageMargins left="0" right="0" top="0" bottom="0" header="0.5" footer="0.5"/>
  <pageSetup scale="74" fitToHeight="0" orientation="landscape" r:id="rId1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544FF-50DD-4E12-A0D4-8BF5142965C4}">
  <sheetPr>
    <pageSetUpPr fitToPage="1"/>
  </sheetPr>
  <dimension ref="A1:K47"/>
  <sheetViews>
    <sheetView zoomScaleNormal="100" workbookViewId="0"/>
  </sheetViews>
  <sheetFormatPr defaultColWidth="11.6640625" defaultRowHeight="13.2"/>
  <cols>
    <col min="1" max="1" width="4.6640625" style="1" customWidth="1"/>
    <col min="2" max="2" width="42.6640625" style="1" customWidth="1"/>
    <col min="3" max="4" width="13.6640625" style="1" customWidth="1"/>
    <col min="5" max="5" width="32.6640625" style="1" customWidth="1"/>
    <col min="6" max="9" width="13.6640625" style="1" customWidth="1"/>
    <col min="10" max="16384" width="11.6640625" style="1"/>
  </cols>
  <sheetData>
    <row r="1" spans="1:11" s="24" customFormat="1" ht="21" customHeight="1">
      <c r="A1" s="234" t="s">
        <v>2054</v>
      </c>
      <c r="B1" s="620"/>
      <c r="C1" s="620"/>
      <c r="D1" s="620"/>
      <c r="E1" s="620"/>
      <c r="F1" s="620"/>
      <c r="G1" s="620"/>
      <c r="H1" s="620"/>
      <c r="I1" s="692" t="s">
        <v>2069</v>
      </c>
    </row>
    <row r="2" spans="1:11" s="24" customFormat="1" ht="21" customHeight="1">
      <c r="A2" s="235" t="s">
        <v>2381</v>
      </c>
      <c r="H2" s="546"/>
      <c r="I2" s="693" t="s">
        <v>2431</v>
      </c>
    </row>
    <row r="3" spans="1:11" s="24" customFormat="1" ht="21" customHeight="1">
      <c r="A3" s="235" t="s">
        <v>2382</v>
      </c>
      <c r="H3" s="24" t="s">
        <v>2207</v>
      </c>
      <c r="I3" s="634"/>
    </row>
    <row r="4" spans="1:11" s="24" customFormat="1" ht="21" customHeight="1">
      <c r="A4" s="624" t="s">
        <v>2383</v>
      </c>
      <c r="H4" s="24" t="s">
        <v>2445</v>
      </c>
      <c r="I4" s="634"/>
    </row>
    <row r="5" spans="1:11" s="24" customFormat="1" ht="21" customHeight="1">
      <c r="A5" s="624" t="s">
        <v>2420</v>
      </c>
      <c r="I5" s="657"/>
    </row>
    <row r="6" spans="1:11" s="24" customFormat="1" ht="21" customHeight="1">
      <c r="A6" s="625" t="s">
        <v>2147</v>
      </c>
      <c r="B6" s="664" t="s">
        <v>2070</v>
      </c>
      <c r="C6" s="665"/>
      <c r="D6" s="666"/>
      <c r="E6" s="667"/>
      <c r="F6" s="667"/>
      <c r="G6" s="667"/>
      <c r="H6" s="667"/>
      <c r="I6" s="665"/>
    </row>
    <row r="7" spans="1:11">
      <c r="A7" s="679">
        <v>1</v>
      </c>
      <c r="B7" s="223" t="s">
        <v>2160</v>
      </c>
      <c r="C7" s="223"/>
      <c r="D7" s="223"/>
      <c r="E7" s="223"/>
      <c r="F7" s="223"/>
      <c r="G7" s="223"/>
      <c r="H7" s="223"/>
      <c r="I7" s="224"/>
    </row>
    <row r="8" spans="1:11">
      <c r="A8" s="679">
        <f t="shared" ref="A8:A45" si="0">1+A7</f>
        <v>2</v>
      </c>
      <c r="B8" s="223" t="s">
        <v>2156</v>
      </c>
      <c r="C8" s="223"/>
      <c r="D8" s="223"/>
      <c r="E8" s="223"/>
      <c r="F8" s="223"/>
      <c r="G8" s="223"/>
      <c r="H8" s="223"/>
      <c r="I8" s="224"/>
      <c r="K8" s="1" t="s">
        <v>94</v>
      </c>
    </row>
    <row r="9" spans="1:11" ht="12.9" customHeight="1">
      <c r="A9" s="679">
        <f t="shared" si="0"/>
        <v>3</v>
      </c>
      <c r="B9" s="223"/>
      <c r="C9" s="223"/>
      <c r="D9" s="223"/>
      <c r="E9" s="223"/>
      <c r="F9" s="223"/>
      <c r="G9" s="223"/>
      <c r="H9" s="223"/>
      <c r="I9" s="224"/>
    </row>
    <row r="10" spans="1:11" ht="12.9" customHeight="1">
      <c r="A10" s="679">
        <f t="shared" si="0"/>
        <v>4</v>
      </c>
      <c r="B10" s="223"/>
      <c r="C10" s="223"/>
      <c r="D10" s="223"/>
      <c r="E10" s="223"/>
      <c r="F10" s="223"/>
      <c r="G10" s="223"/>
      <c r="H10" s="223"/>
      <c r="I10" s="224"/>
    </row>
    <row r="11" spans="1:11" ht="12.9" customHeight="1">
      <c r="A11" s="679">
        <f t="shared" si="0"/>
        <v>5</v>
      </c>
      <c r="B11" s="223"/>
      <c r="C11" s="223"/>
      <c r="D11" s="223"/>
      <c r="E11" s="223"/>
      <c r="F11" s="223"/>
      <c r="G11" s="223"/>
      <c r="H11" s="223"/>
      <c r="I11" s="224"/>
    </row>
    <row r="12" spans="1:11" ht="12.9" customHeight="1">
      <c r="A12" s="679">
        <f t="shared" si="0"/>
        <v>6</v>
      </c>
      <c r="B12" s="223"/>
      <c r="C12" s="223"/>
      <c r="D12" s="223"/>
      <c r="E12" s="223"/>
      <c r="F12" s="223"/>
      <c r="G12" s="223"/>
      <c r="H12" s="223"/>
      <c r="I12" s="224"/>
    </row>
    <row r="13" spans="1:11" ht="12.9" customHeight="1">
      <c r="A13" s="679">
        <f t="shared" si="0"/>
        <v>7</v>
      </c>
      <c r="B13" s="223"/>
      <c r="C13" s="223"/>
      <c r="D13" s="223"/>
      <c r="E13" s="223"/>
      <c r="F13" s="223"/>
      <c r="G13" s="223"/>
      <c r="H13" s="223"/>
      <c r="I13" s="224"/>
    </row>
    <row r="14" spans="1:11" ht="12.9" customHeight="1">
      <c r="A14" s="169">
        <f t="shared" si="0"/>
        <v>8</v>
      </c>
      <c r="B14" s="237" t="s">
        <v>2071</v>
      </c>
      <c r="C14" s="237"/>
      <c r="D14" s="237"/>
      <c r="E14" s="237"/>
      <c r="F14" s="237"/>
      <c r="G14" s="237"/>
      <c r="H14" s="237"/>
      <c r="I14" s="28"/>
    </row>
    <row r="15" spans="1:11" ht="12.9" customHeight="1">
      <c r="A15" s="679">
        <f t="shared" si="0"/>
        <v>9</v>
      </c>
      <c r="B15" s="223" t="s">
        <v>2072</v>
      </c>
      <c r="C15" s="223"/>
      <c r="D15" s="223"/>
      <c r="E15" s="223"/>
      <c r="F15" s="223"/>
      <c r="G15" s="223"/>
      <c r="H15" s="223"/>
      <c r="I15" s="224"/>
    </row>
    <row r="16" spans="1:11" ht="12.9" customHeight="1">
      <c r="A16" s="679">
        <f t="shared" si="0"/>
        <v>10</v>
      </c>
      <c r="B16" s="223" t="s">
        <v>2073</v>
      </c>
      <c r="C16" s="223"/>
      <c r="D16" s="223"/>
      <c r="E16" s="223"/>
      <c r="F16" s="223"/>
      <c r="G16" s="223"/>
      <c r="H16" s="223"/>
      <c r="I16" s="224"/>
    </row>
    <row r="17" spans="1:9" ht="12.9" customHeight="1">
      <c r="A17" s="679">
        <f t="shared" si="0"/>
        <v>11</v>
      </c>
      <c r="B17" s="1" t="s">
        <v>2074</v>
      </c>
      <c r="C17" s="223"/>
      <c r="D17" s="223"/>
      <c r="E17" s="223"/>
      <c r="F17" s="223"/>
      <c r="G17" s="223"/>
      <c r="H17" s="223"/>
      <c r="I17" s="224"/>
    </row>
    <row r="18" spans="1:9" ht="12.9" customHeight="1">
      <c r="A18" s="679">
        <f t="shared" si="0"/>
        <v>12</v>
      </c>
      <c r="B18" s="16" t="s">
        <v>2075</v>
      </c>
      <c r="C18" s="223"/>
      <c r="D18" s="174"/>
      <c r="E18" s="174"/>
      <c r="F18" s="174"/>
      <c r="G18" s="174"/>
      <c r="H18" s="174"/>
      <c r="I18" s="15"/>
    </row>
    <row r="19" spans="1:9" ht="12.9" customHeight="1">
      <c r="A19" s="679">
        <f t="shared" si="0"/>
        <v>13</v>
      </c>
      <c r="B19" s="223"/>
      <c r="C19" s="223"/>
      <c r="D19" s="174"/>
      <c r="E19" s="174"/>
      <c r="F19" s="174"/>
      <c r="G19" s="174"/>
      <c r="H19" s="174"/>
      <c r="I19" s="15"/>
    </row>
    <row r="20" spans="1:9" ht="12.9" customHeight="1">
      <c r="A20" s="679">
        <f t="shared" si="0"/>
        <v>14</v>
      </c>
      <c r="B20" s="16"/>
      <c r="C20" s="174"/>
      <c r="D20" s="174"/>
      <c r="E20" s="174"/>
      <c r="F20" s="174"/>
      <c r="G20" s="174"/>
      <c r="H20" s="174"/>
      <c r="I20" s="15"/>
    </row>
    <row r="21" spans="1:9" ht="12.9" customHeight="1">
      <c r="A21" s="679">
        <f t="shared" si="0"/>
        <v>15</v>
      </c>
      <c r="B21" s="1" t="s">
        <v>2076</v>
      </c>
      <c r="C21" s="174"/>
      <c r="D21" s="174"/>
      <c r="E21" s="174"/>
      <c r="F21" s="174"/>
      <c r="G21" s="174"/>
      <c r="H21" s="174"/>
      <c r="I21" s="15"/>
    </row>
    <row r="22" spans="1:9" ht="12.9" customHeight="1">
      <c r="A22" s="679">
        <f t="shared" si="0"/>
        <v>16</v>
      </c>
      <c r="B22" s="16" t="s">
        <v>2077</v>
      </c>
      <c r="C22" s="174"/>
      <c r="D22" s="174"/>
      <c r="E22" s="174"/>
      <c r="F22" s="174"/>
      <c r="G22" s="174"/>
      <c r="H22" s="174"/>
      <c r="I22" s="15"/>
    </row>
    <row r="23" spans="1:9" ht="12.9" customHeight="1">
      <c r="A23" s="679">
        <f t="shared" si="0"/>
        <v>17</v>
      </c>
      <c r="B23" s="16" t="s">
        <v>2078</v>
      </c>
      <c r="C23" s="174"/>
      <c r="D23" s="174"/>
      <c r="E23" s="174"/>
      <c r="F23" s="174"/>
      <c r="G23" s="174"/>
      <c r="H23" s="174"/>
      <c r="I23" s="15"/>
    </row>
    <row r="24" spans="1:9" ht="12.9" customHeight="1">
      <c r="A24" s="679">
        <f t="shared" si="0"/>
        <v>18</v>
      </c>
      <c r="C24" s="174"/>
      <c r="D24" s="174"/>
      <c r="E24" s="174"/>
      <c r="F24" s="174"/>
      <c r="G24" s="174"/>
      <c r="H24" s="174"/>
      <c r="I24" s="15"/>
    </row>
    <row r="25" spans="1:9" ht="12.9" customHeight="1">
      <c r="A25" s="679">
        <f t="shared" si="0"/>
        <v>19</v>
      </c>
      <c r="B25" s="16"/>
      <c r="C25" s="174"/>
      <c r="D25" s="174"/>
      <c r="E25" s="174"/>
      <c r="F25" s="174"/>
      <c r="G25" s="174"/>
      <c r="H25" s="174"/>
      <c r="I25" s="15"/>
    </row>
    <row r="26" spans="1:9" ht="12.9" customHeight="1">
      <c r="A26" s="679">
        <f t="shared" si="0"/>
        <v>20</v>
      </c>
      <c r="B26" s="14" t="s">
        <v>2079</v>
      </c>
      <c r="C26" s="174"/>
      <c r="D26" s="174"/>
      <c r="E26" s="174"/>
      <c r="F26" s="174"/>
      <c r="G26" s="174"/>
      <c r="H26" s="174"/>
      <c r="I26" s="15"/>
    </row>
    <row r="27" spans="1:9" ht="12.9" customHeight="1">
      <c r="A27" s="679">
        <f t="shared" si="0"/>
        <v>21</v>
      </c>
      <c r="B27" s="174" t="s">
        <v>2080</v>
      </c>
      <c r="C27" s="203"/>
      <c r="D27" s="223"/>
      <c r="E27" s="223"/>
      <c r="F27" s="223"/>
      <c r="G27" s="223"/>
      <c r="H27" s="223"/>
      <c r="I27" s="224"/>
    </row>
    <row r="28" spans="1:9" ht="12.9" customHeight="1">
      <c r="A28" s="679">
        <f t="shared" si="0"/>
        <v>22</v>
      </c>
      <c r="B28" s="174" t="s">
        <v>2077</v>
      </c>
      <c r="C28" s="174"/>
      <c r="D28" s="223"/>
      <c r="E28" s="223"/>
      <c r="F28" s="223"/>
      <c r="G28" s="223"/>
      <c r="H28" s="223"/>
      <c r="I28" s="224"/>
    </row>
    <row r="29" spans="1:9" ht="12.9" customHeight="1">
      <c r="A29" s="679">
        <f t="shared" si="0"/>
        <v>23</v>
      </c>
      <c r="B29" s="174" t="s">
        <v>2078</v>
      </c>
      <c r="C29" s="174"/>
      <c r="D29" s="223"/>
      <c r="E29" s="223"/>
      <c r="F29" s="223"/>
      <c r="G29" s="223"/>
      <c r="H29" s="223"/>
      <c r="I29" s="224"/>
    </row>
    <row r="30" spans="1:9" ht="12.9" customHeight="1">
      <c r="A30" s="679">
        <f t="shared" si="0"/>
        <v>24</v>
      </c>
      <c r="C30" s="174"/>
      <c r="D30" s="223"/>
      <c r="E30" s="223"/>
      <c r="F30" s="223"/>
      <c r="G30" s="223"/>
      <c r="H30" s="223"/>
      <c r="I30" s="224"/>
    </row>
    <row r="31" spans="1:9" ht="12.9" customHeight="1">
      <c r="A31" s="679">
        <f t="shared" si="0"/>
        <v>25</v>
      </c>
      <c r="B31" s="16" t="s">
        <v>2081</v>
      </c>
      <c r="C31" s="223"/>
      <c r="D31" s="223"/>
      <c r="E31" s="223"/>
      <c r="F31" s="223"/>
      <c r="G31" s="223"/>
      <c r="H31" s="223"/>
      <c r="I31" s="224"/>
    </row>
    <row r="32" spans="1:9" ht="12.9" customHeight="1">
      <c r="A32" s="679">
        <f t="shared" si="0"/>
        <v>26</v>
      </c>
      <c r="B32" s="237" t="s">
        <v>2082</v>
      </c>
      <c r="C32" s="237"/>
      <c r="D32" s="237"/>
      <c r="E32" s="237"/>
      <c r="F32" s="237"/>
      <c r="G32" s="237"/>
      <c r="H32" s="237"/>
      <c r="I32" s="28"/>
    </row>
    <row r="33" spans="1:9" ht="12.9" customHeight="1">
      <c r="A33" s="679">
        <f t="shared" si="0"/>
        <v>27</v>
      </c>
      <c r="B33" s="223" t="s">
        <v>2081</v>
      </c>
      <c r="C33" s="223"/>
      <c r="D33" s="223"/>
      <c r="E33" s="223"/>
      <c r="F33" s="223"/>
      <c r="G33" s="223"/>
      <c r="H33" s="223"/>
      <c r="I33" s="224"/>
    </row>
    <row r="34" spans="1:9" ht="12.9" customHeight="1">
      <c r="A34" s="679">
        <f t="shared" si="0"/>
        <v>28</v>
      </c>
      <c r="B34" s="223" t="s">
        <v>2081</v>
      </c>
      <c r="C34" s="223"/>
      <c r="D34" s="223"/>
      <c r="E34" s="223"/>
      <c r="F34" s="223"/>
      <c r="G34" s="223"/>
      <c r="H34" s="223"/>
      <c r="I34" s="224"/>
    </row>
    <row r="35" spans="1:9" ht="12.9" customHeight="1">
      <c r="A35" s="679">
        <f t="shared" si="0"/>
        <v>29</v>
      </c>
      <c r="B35" s="223" t="s">
        <v>2081</v>
      </c>
      <c r="C35" s="223"/>
      <c r="D35" s="223"/>
      <c r="E35" s="223"/>
      <c r="F35" s="223"/>
      <c r="G35" s="223"/>
      <c r="H35" s="223"/>
      <c r="I35" s="224"/>
    </row>
    <row r="36" spans="1:9" ht="12.9" customHeight="1">
      <c r="A36" s="679">
        <f t="shared" si="0"/>
        <v>30</v>
      </c>
      <c r="B36" s="223" t="s">
        <v>2081</v>
      </c>
      <c r="C36" s="223"/>
      <c r="D36" s="223"/>
      <c r="E36" s="223"/>
      <c r="F36" s="223"/>
      <c r="G36" s="223"/>
      <c r="H36" s="223"/>
      <c r="I36" s="224"/>
    </row>
    <row r="37" spans="1:9" ht="12.9" customHeight="1">
      <c r="A37" s="679">
        <f t="shared" si="0"/>
        <v>31</v>
      </c>
      <c r="B37" s="223" t="s">
        <v>2081</v>
      </c>
      <c r="C37" s="223"/>
      <c r="D37" s="223"/>
      <c r="E37" s="223"/>
      <c r="F37" s="223"/>
      <c r="G37" s="223"/>
      <c r="H37" s="223"/>
      <c r="I37" s="224"/>
    </row>
    <row r="38" spans="1:9" ht="12.9" customHeight="1">
      <c r="A38" s="679">
        <f t="shared" si="0"/>
        <v>32</v>
      </c>
      <c r="B38" s="239"/>
      <c r="C38" s="240"/>
      <c r="D38" s="241"/>
      <c r="E38" s="240"/>
      <c r="F38" s="3" t="s">
        <v>1601</v>
      </c>
      <c r="G38" s="4" t="s">
        <v>2</v>
      </c>
      <c r="H38" s="3" t="s">
        <v>2083</v>
      </c>
      <c r="I38" s="3" t="s">
        <v>2083</v>
      </c>
    </row>
    <row r="39" spans="1:9" ht="12.9" customHeight="1">
      <c r="A39" s="679">
        <f t="shared" si="0"/>
        <v>33</v>
      </c>
      <c r="B39" s="25"/>
      <c r="C39" s="241"/>
      <c r="D39" s="241"/>
      <c r="E39" s="241"/>
      <c r="F39" s="4" t="s">
        <v>1602</v>
      </c>
      <c r="G39" s="241" t="s">
        <v>6</v>
      </c>
      <c r="H39" s="4" t="s">
        <v>2084</v>
      </c>
      <c r="I39" s="4" t="s">
        <v>2084</v>
      </c>
    </row>
    <row r="40" spans="1:9" ht="12.9" customHeight="1">
      <c r="A40" s="679">
        <f t="shared" si="0"/>
        <v>34</v>
      </c>
      <c r="B40" s="242" t="s">
        <v>2085</v>
      </c>
      <c r="C40" s="243"/>
      <c r="D40" s="243"/>
      <c r="E40" s="243"/>
      <c r="F40" s="26" t="s">
        <v>11</v>
      </c>
      <c r="G40" s="26" t="s">
        <v>14</v>
      </c>
      <c r="H40" s="26" t="s">
        <v>2059</v>
      </c>
      <c r="I40" s="26" t="s">
        <v>2060</v>
      </c>
    </row>
    <row r="41" spans="1:9" ht="12.9" customHeight="1">
      <c r="A41" s="679">
        <f t="shared" si="0"/>
        <v>35</v>
      </c>
      <c r="B41" s="16" t="s">
        <v>2086</v>
      </c>
      <c r="C41" s="174"/>
      <c r="D41" s="174"/>
      <c r="E41" s="174"/>
      <c r="F41" s="5"/>
      <c r="G41" s="5"/>
      <c r="H41" s="5"/>
      <c r="I41" s="5"/>
    </row>
    <row r="42" spans="1:9" ht="12.9" customHeight="1">
      <c r="A42" s="679">
        <f t="shared" si="0"/>
        <v>36</v>
      </c>
      <c r="B42" s="222" t="s">
        <v>2087</v>
      </c>
      <c r="C42" s="174"/>
      <c r="D42" s="174"/>
      <c r="E42" s="174"/>
      <c r="F42" s="5"/>
      <c r="G42" s="5"/>
      <c r="H42" s="5"/>
      <c r="I42" s="5"/>
    </row>
    <row r="43" spans="1:9">
      <c r="A43" s="679">
        <f t="shared" si="0"/>
        <v>37</v>
      </c>
      <c r="B43" s="222" t="s">
        <v>2088</v>
      </c>
      <c r="C43" s="174"/>
      <c r="D43" s="174"/>
      <c r="E43" s="174"/>
      <c r="F43" s="5"/>
      <c r="G43" s="5"/>
      <c r="H43" s="5"/>
      <c r="I43" s="5"/>
    </row>
    <row r="44" spans="1:9">
      <c r="A44" s="679">
        <f t="shared" si="0"/>
        <v>38</v>
      </c>
      <c r="B44" s="222" t="s">
        <v>2089</v>
      </c>
      <c r="C44" s="174"/>
      <c r="D44" s="174"/>
      <c r="E44" s="174"/>
      <c r="F44" s="5"/>
      <c r="G44" s="5"/>
      <c r="H44" s="5"/>
      <c r="I44" s="5"/>
    </row>
    <row r="45" spans="1:9">
      <c r="A45" s="679">
        <f t="shared" si="0"/>
        <v>39</v>
      </c>
      <c r="B45" s="222" t="s">
        <v>2090</v>
      </c>
      <c r="C45" s="174"/>
      <c r="D45" s="174"/>
      <c r="E45" s="174"/>
      <c r="F45" s="5"/>
      <c r="G45" s="5"/>
      <c r="H45" s="5"/>
      <c r="I45" s="5"/>
    </row>
    <row r="47" spans="1:9">
      <c r="I47" s="553" t="s">
        <v>2293</v>
      </c>
    </row>
  </sheetData>
  <printOptions horizontalCentered="1" verticalCentered="1"/>
  <pageMargins left="0" right="0" top="0" bottom="0" header="0.5" footer="0.5"/>
  <pageSetup scale="85" fitToHeight="0" orientation="landscape" r:id="rId1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F6195-1BF7-4C06-94EF-B5AADFB3BD13}">
  <sheetPr>
    <pageSetUpPr fitToPage="1"/>
  </sheetPr>
  <dimension ref="A1:L43"/>
  <sheetViews>
    <sheetView topLeftCell="C5" zoomScaleNormal="100" workbookViewId="0"/>
  </sheetViews>
  <sheetFormatPr defaultColWidth="11.6640625" defaultRowHeight="13.2"/>
  <cols>
    <col min="1" max="1" width="4.6640625" style="249" customWidth="1"/>
    <col min="2" max="2" width="31.6640625" style="249" customWidth="1"/>
    <col min="3" max="5" width="12.6640625" style="249" customWidth="1"/>
    <col min="6" max="6" width="11.6640625" style="249"/>
    <col min="7" max="7" width="10.6640625" style="249" customWidth="1"/>
    <col min="8" max="8" width="25.109375" style="249" customWidth="1"/>
    <col min="9" max="9" width="30.109375" style="249" customWidth="1"/>
    <col min="10" max="16384" width="11.6640625" style="249"/>
  </cols>
  <sheetData>
    <row r="1" spans="1:12" s="670" customFormat="1" ht="21" customHeight="1">
      <c r="A1" s="668" t="s">
        <v>2054</v>
      </c>
      <c r="B1" s="669"/>
      <c r="C1" s="669"/>
      <c r="D1" s="669"/>
      <c r="E1" s="669"/>
      <c r="F1" s="669"/>
      <c r="G1" s="669"/>
      <c r="H1" s="669"/>
      <c r="I1" s="687" t="s">
        <v>2091</v>
      </c>
    </row>
    <row r="2" spans="1:12" s="670" customFormat="1" ht="21" customHeight="1">
      <c r="A2" s="235" t="s">
        <v>2381</v>
      </c>
      <c r="H2" s="671"/>
      <c r="I2" s="688" t="s">
        <v>2431</v>
      </c>
    </row>
    <row r="3" spans="1:12" s="670" customFormat="1" ht="21" customHeight="1">
      <c r="A3" s="235" t="s">
        <v>2382</v>
      </c>
      <c r="I3" s="837" t="s">
        <v>2207</v>
      </c>
    </row>
    <row r="4" spans="1:12" s="670" customFormat="1" ht="21" customHeight="1">
      <c r="A4" s="624" t="s">
        <v>2383</v>
      </c>
      <c r="I4" s="837" t="s">
        <v>2445</v>
      </c>
    </row>
    <row r="5" spans="1:12" s="670" customFormat="1" ht="21" customHeight="1">
      <c r="A5" s="672" t="s">
        <v>2420</v>
      </c>
      <c r="I5" s="689"/>
    </row>
    <row r="6" spans="1:12" s="670" customFormat="1" ht="15" customHeight="1">
      <c r="A6" s="677">
        <v>1</v>
      </c>
      <c r="B6" s="675" t="s">
        <v>2092</v>
      </c>
      <c r="C6" s="675"/>
      <c r="D6" s="675"/>
      <c r="E6" s="675"/>
      <c r="F6" s="675"/>
      <c r="G6" s="675"/>
      <c r="H6" s="675"/>
      <c r="I6" s="676"/>
    </row>
    <row r="7" spans="1:12" ht="15" customHeight="1">
      <c r="A7" s="678">
        <f t="shared" ref="A7:A41" si="0">1+A6</f>
        <v>2</v>
      </c>
      <c r="B7" s="255"/>
      <c r="C7" s="255"/>
      <c r="D7" s="255"/>
      <c r="E7" s="255"/>
      <c r="F7" s="255"/>
      <c r="G7" s="255"/>
      <c r="H7" s="255"/>
      <c r="I7" s="256"/>
      <c r="L7" s="249" t="s">
        <v>94</v>
      </c>
    </row>
    <row r="8" spans="1:12" ht="15" customHeight="1">
      <c r="A8" s="678">
        <f t="shared" si="0"/>
        <v>3</v>
      </c>
      <c r="B8" s="255" t="s">
        <v>2018</v>
      </c>
      <c r="C8" s="257">
        <v>25000</v>
      </c>
      <c r="D8" s="255" t="s">
        <v>2202</v>
      </c>
      <c r="E8" s="255"/>
      <c r="F8" s="255"/>
      <c r="G8" s="255"/>
      <c r="H8" s="255"/>
      <c r="I8" s="256"/>
    </row>
    <row r="9" spans="1:12" ht="15" customHeight="1">
      <c r="A9" s="678">
        <f t="shared" si="0"/>
        <v>4</v>
      </c>
      <c r="B9" s="255" t="s">
        <v>2019</v>
      </c>
      <c r="C9" s="257">
        <v>7000</v>
      </c>
      <c r="D9" s="255" t="s">
        <v>2203</v>
      </c>
      <c r="E9" s="255"/>
      <c r="F9" s="255"/>
      <c r="G9" s="255"/>
      <c r="H9" s="255"/>
      <c r="I9" s="256"/>
    </row>
    <row r="10" spans="1:12" ht="15" customHeight="1">
      <c r="A10" s="678">
        <f t="shared" si="0"/>
        <v>5</v>
      </c>
      <c r="B10" s="255" t="s">
        <v>50</v>
      </c>
      <c r="C10" s="257">
        <v>0</v>
      </c>
      <c r="D10" s="255"/>
      <c r="E10" s="255"/>
      <c r="F10" s="255"/>
      <c r="G10" s="255"/>
      <c r="H10" s="255"/>
      <c r="I10" s="256"/>
    </row>
    <row r="11" spans="1:12" ht="15" customHeight="1">
      <c r="A11" s="678">
        <f t="shared" si="0"/>
        <v>6</v>
      </c>
      <c r="B11" s="255" t="s">
        <v>51</v>
      </c>
      <c r="C11" s="260">
        <v>0</v>
      </c>
      <c r="D11" s="255"/>
      <c r="E11" s="255"/>
      <c r="F11" s="255"/>
      <c r="G11" s="255"/>
      <c r="H11" s="255"/>
      <c r="I11" s="256"/>
    </row>
    <row r="12" spans="1:12" ht="15" customHeight="1">
      <c r="A12" s="678">
        <f t="shared" si="0"/>
        <v>7</v>
      </c>
      <c r="B12" s="255" t="s">
        <v>52</v>
      </c>
      <c r="C12" s="260">
        <v>0</v>
      </c>
      <c r="D12" s="255"/>
      <c r="E12" s="255"/>
      <c r="F12" s="255"/>
      <c r="G12" s="255"/>
      <c r="H12" s="255"/>
      <c r="I12" s="256"/>
    </row>
    <row r="13" spans="1:12" ht="15" customHeight="1">
      <c r="A13" s="678">
        <f t="shared" si="0"/>
        <v>8</v>
      </c>
      <c r="B13" s="255" t="s">
        <v>2124</v>
      </c>
      <c r="C13" s="263">
        <v>0</v>
      </c>
      <c r="D13" s="255"/>
      <c r="E13" s="255"/>
      <c r="F13" s="255"/>
      <c r="G13" s="255"/>
      <c r="H13" s="255"/>
      <c r="I13" s="256"/>
    </row>
    <row r="14" spans="1:12" ht="15" customHeight="1">
      <c r="A14" s="678">
        <f t="shared" si="0"/>
        <v>9</v>
      </c>
      <c r="B14" s="255" t="s">
        <v>56</v>
      </c>
      <c r="C14" s="263">
        <v>0</v>
      </c>
      <c r="D14" s="255"/>
      <c r="E14" s="255"/>
      <c r="F14" s="255"/>
      <c r="G14" s="255"/>
      <c r="H14" s="255"/>
      <c r="I14" s="256"/>
    </row>
    <row r="15" spans="1:12" ht="15" customHeight="1">
      <c r="A15" s="678">
        <f t="shared" si="0"/>
        <v>10</v>
      </c>
      <c r="B15" s="255" t="s">
        <v>61</v>
      </c>
      <c r="C15" s="263">
        <v>0</v>
      </c>
      <c r="D15" s="255"/>
      <c r="E15" s="255"/>
      <c r="F15" s="255"/>
      <c r="G15" s="255"/>
      <c r="H15" s="255"/>
      <c r="I15" s="256"/>
    </row>
    <row r="16" spans="1:12" ht="15" customHeight="1" thickBot="1">
      <c r="A16" s="678">
        <f t="shared" si="0"/>
        <v>11</v>
      </c>
      <c r="B16" s="261" t="s">
        <v>1580</v>
      </c>
      <c r="C16" s="691">
        <f>SUM(C8:C15)</f>
        <v>32000</v>
      </c>
      <c r="D16" s="255"/>
      <c r="E16" s="255"/>
      <c r="F16" s="255"/>
      <c r="G16" s="255"/>
      <c r="H16" s="255"/>
      <c r="I16" s="256"/>
    </row>
    <row r="17" spans="1:9" ht="15" customHeight="1" thickTop="1">
      <c r="A17" s="678">
        <f t="shared" si="0"/>
        <v>12</v>
      </c>
      <c r="B17" s="255"/>
      <c r="C17" s="255"/>
      <c r="D17" s="255"/>
      <c r="E17" s="255"/>
      <c r="F17" s="255"/>
      <c r="G17" s="255"/>
      <c r="H17" s="255"/>
      <c r="I17" s="256"/>
    </row>
    <row r="18" spans="1:9" ht="15" customHeight="1">
      <c r="A18" s="678">
        <f t="shared" si="0"/>
        <v>13</v>
      </c>
      <c r="B18" s="255"/>
      <c r="C18" s="255"/>
      <c r="D18" s="255"/>
      <c r="E18" s="255"/>
      <c r="F18" s="255"/>
      <c r="G18" s="255"/>
      <c r="H18" s="255"/>
      <c r="I18" s="256"/>
    </row>
    <row r="19" spans="1:9" ht="15" customHeight="1">
      <c r="A19" s="678">
        <f t="shared" si="0"/>
        <v>14</v>
      </c>
      <c r="B19" s="255"/>
      <c r="C19" s="255"/>
      <c r="D19" s="255"/>
      <c r="E19" s="255"/>
      <c r="F19" s="255"/>
      <c r="G19" s="255"/>
      <c r="H19" s="255"/>
      <c r="I19" s="256"/>
    </row>
    <row r="20" spans="1:9" ht="15" customHeight="1">
      <c r="A20" s="678">
        <f t="shared" si="0"/>
        <v>15</v>
      </c>
      <c r="B20" s="255"/>
      <c r="C20" s="255"/>
      <c r="D20" s="255"/>
      <c r="E20" s="255"/>
      <c r="F20" s="255"/>
      <c r="G20" s="255"/>
      <c r="H20" s="255"/>
      <c r="I20" s="256"/>
    </row>
    <row r="21" spans="1:9" ht="15" customHeight="1">
      <c r="A21" s="678">
        <f t="shared" si="0"/>
        <v>16</v>
      </c>
      <c r="B21" s="255"/>
      <c r="C21" s="255"/>
      <c r="D21" s="255"/>
      <c r="E21" s="255"/>
      <c r="F21" s="255"/>
      <c r="G21" s="255"/>
      <c r="H21" s="255"/>
      <c r="I21" s="256"/>
    </row>
    <row r="22" spans="1:9" ht="15" customHeight="1">
      <c r="A22" s="678">
        <f t="shared" si="0"/>
        <v>17</v>
      </c>
      <c r="B22" s="255"/>
      <c r="C22" s="255"/>
      <c r="D22" s="255"/>
      <c r="E22" s="255"/>
      <c r="F22" s="255"/>
      <c r="G22" s="255"/>
      <c r="H22" s="255"/>
      <c r="I22" s="256"/>
    </row>
    <row r="23" spans="1:9" ht="15" customHeight="1">
      <c r="A23" s="678">
        <f t="shared" si="0"/>
        <v>18</v>
      </c>
      <c r="B23" s="255"/>
      <c r="C23" s="255"/>
      <c r="D23" s="255"/>
      <c r="E23" s="255"/>
      <c r="F23" s="255"/>
      <c r="G23" s="255"/>
      <c r="H23" s="255"/>
      <c r="I23" s="256"/>
    </row>
    <row r="24" spans="1:9" ht="15" customHeight="1">
      <c r="A24" s="678">
        <f t="shared" si="0"/>
        <v>19</v>
      </c>
      <c r="B24" s="255"/>
      <c r="C24" s="255"/>
      <c r="D24" s="255"/>
      <c r="E24" s="255"/>
      <c r="F24" s="255"/>
      <c r="G24" s="255"/>
      <c r="H24" s="255"/>
      <c r="I24" s="256"/>
    </row>
    <row r="25" spans="1:9" ht="15" customHeight="1">
      <c r="A25" s="678">
        <f t="shared" si="0"/>
        <v>20</v>
      </c>
      <c r="B25" s="255"/>
      <c r="C25" s="255"/>
      <c r="D25" s="255"/>
      <c r="E25" s="255"/>
      <c r="F25" s="255"/>
      <c r="G25" s="255"/>
      <c r="H25" s="255"/>
      <c r="I25" s="256"/>
    </row>
    <row r="26" spans="1:9" ht="15" customHeight="1">
      <c r="A26" s="678">
        <f t="shared" si="0"/>
        <v>21</v>
      </c>
      <c r="B26" s="255"/>
      <c r="C26" s="255"/>
      <c r="D26" s="255"/>
      <c r="E26" s="255"/>
      <c r="F26" s="255"/>
      <c r="G26" s="255"/>
      <c r="H26" s="255"/>
      <c r="I26" s="256"/>
    </row>
    <row r="27" spans="1:9" ht="15" customHeight="1">
      <c r="A27" s="678">
        <f t="shared" si="0"/>
        <v>22</v>
      </c>
      <c r="B27" s="255"/>
      <c r="C27" s="255"/>
      <c r="D27" s="255"/>
      <c r="E27" s="255"/>
      <c r="F27" s="255"/>
      <c r="G27" s="255"/>
      <c r="H27" s="255"/>
      <c r="I27" s="256"/>
    </row>
    <row r="28" spans="1:9" ht="15" customHeight="1">
      <c r="A28" s="678">
        <f t="shared" si="0"/>
        <v>23</v>
      </c>
      <c r="B28" s="255"/>
      <c r="C28" s="255"/>
      <c r="D28" s="255"/>
      <c r="E28" s="255"/>
      <c r="F28" s="255"/>
      <c r="G28" s="255"/>
      <c r="H28" s="255"/>
      <c r="I28" s="256"/>
    </row>
    <row r="29" spans="1:9" ht="15" customHeight="1">
      <c r="A29" s="678">
        <f t="shared" si="0"/>
        <v>24</v>
      </c>
      <c r="B29" s="255"/>
      <c r="C29" s="255"/>
      <c r="D29" s="255"/>
      <c r="E29" s="255"/>
      <c r="F29" s="255"/>
      <c r="G29" s="255"/>
      <c r="H29" s="255"/>
      <c r="I29" s="256"/>
    </row>
    <row r="30" spans="1:9" ht="15" customHeight="1">
      <c r="A30" s="678">
        <f t="shared" si="0"/>
        <v>25</v>
      </c>
      <c r="B30" s="255"/>
      <c r="C30" s="255"/>
      <c r="D30" s="255"/>
      <c r="E30" s="255"/>
      <c r="F30" s="255"/>
      <c r="G30" s="255"/>
      <c r="H30" s="255"/>
      <c r="I30" s="256"/>
    </row>
    <row r="31" spans="1:9" ht="15" customHeight="1">
      <c r="A31" s="678">
        <f t="shared" si="0"/>
        <v>26</v>
      </c>
      <c r="B31" s="255"/>
      <c r="C31" s="255"/>
      <c r="D31" s="255"/>
      <c r="E31" s="255"/>
      <c r="F31" s="255"/>
      <c r="G31" s="255"/>
      <c r="H31" s="255"/>
      <c r="I31" s="256"/>
    </row>
    <row r="32" spans="1:9" ht="15" customHeight="1">
      <c r="A32" s="678">
        <f t="shared" si="0"/>
        <v>27</v>
      </c>
      <c r="B32" s="255"/>
      <c r="C32" s="255"/>
      <c r="D32" s="255"/>
      <c r="E32" s="255"/>
      <c r="F32" s="255"/>
      <c r="G32" s="255"/>
      <c r="H32" s="255"/>
      <c r="I32" s="256"/>
    </row>
    <row r="33" spans="1:9" ht="15" customHeight="1">
      <c r="A33" s="678">
        <f t="shared" si="0"/>
        <v>28</v>
      </c>
      <c r="B33" s="255"/>
      <c r="C33" s="255"/>
      <c r="D33" s="255"/>
      <c r="E33" s="255"/>
      <c r="F33" s="255"/>
      <c r="G33" s="255"/>
      <c r="H33" s="255"/>
      <c r="I33" s="256"/>
    </row>
    <row r="34" spans="1:9" ht="15" customHeight="1">
      <c r="A34" s="678">
        <f t="shared" si="0"/>
        <v>29</v>
      </c>
      <c r="B34" s="255"/>
      <c r="C34" s="255"/>
      <c r="D34" s="255"/>
      <c r="E34" s="255"/>
      <c r="F34" s="255"/>
      <c r="G34" s="255"/>
      <c r="H34" s="255"/>
      <c r="I34" s="256"/>
    </row>
    <row r="35" spans="1:9" ht="15" customHeight="1">
      <c r="A35" s="678">
        <f t="shared" si="0"/>
        <v>30</v>
      </c>
      <c r="B35" s="255"/>
      <c r="C35" s="255"/>
      <c r="D35" s="255"/>
      <c r="E35" s="255"/>
      <c r="F35" s="255"/>
      <c r="G35" s="255"/>
      <c r="H35" s="255"/>
      <c r="I35" s="256"/>
    </row>
    <row r="36" spans="1:9" ht="15" customHeight="1">
      <c r="A36" s="678">
        <f t="shared" si="0"/>
        <v>31</v>
      </c>
      <c r="B36" s="255"/>
      <c r="C36" s="255"/>
      <c r="D36" s="255"/>
      <c r="E36" s="255"/>
      <c r="F36" s="255"/>
      <c r="G36" s="255"/>
      <c r="H36" s="255"/>
      <c r="I36" s="256"/>
    </row>
    <row r="37" spans="1:9" ht="15" customHeight="1">
      <c r="A37" s="678">
        <f t="shared" si="0"/>
        <v>32</v>
      </c>
      <c r="B37" s="255"/>
      <c r="C37" s="255"/>
      <c r="D37" s="255"/>
      <c r="E37" s="255"/>
      <c r="F37" s="255"/>
      <c r="G37" s="255"/>
      <c r="H37" s="255"/>
      <c r="I37" s="256"/>
    </row>
    <row r="38" spans="1:9" ht="15" customHeight="1">
      <c r="A38" s="678">
        <f t="shared" si="0"/>
        <v>33</v>
      </c>
      <c r="B38" s="255"/>
      <c r="C38" s="255"/>
      <c r="D38" s="255"/>
      <c r="E38" s="255"/>
      <c r="F38" s="255"/>
      <c r="G38" s="255"/>
      <c r="H38" s="255"/>
      <c r="I38" s="256"/>
    </row>
    <row r="39" spans="1:9" ht="15" customHeight="1">
      <c r="A39" s="678">
        <f t="shared" si="0"/>
        <v>34</v>
      </c>
      <c r="B39" s="255"/>
      <c r="C39" s="255"/>
      <c r="D39" s="255"/>
      <c r="E39" s="255"/>
      <c r="F39" s="255"/>
      <c r="G39" s="255"/>
      <c r="H39" s="255"/>
      <c r="I39" s="256"/>
    </row>
    <row r="40" spans="1:9" ht="15" customHeight="1">
      <c r="A40" s="678">
        <f t="shared" si="0"/>
        <v>35</v>
      </c>
      <c r="B40" s="255"/>
      <c r="C40" s="255"/>
      <c r="D40" s="255"/>
      <c r="E40" s="255"/>
      <c r="F40" s="255"/>
      <c r="G40" s="255"/>
      <c r="H40" s="255"/>
      <c r="I40" s="256"/>
    </row>
    <row r="41" spans="1:9" ht="15" customHeight="1">
      <c r="A41" s="678">
        <f t="shared" si="0"/>
        <v>36</v>
      </c>
      <c r="B41" s="255"/>
      <c r="C41" s="255"/>
      <c r="D41" s="255"/>
      <c r="E41" s="255"/>
      <c r="F41" s="255"/>
      <c r="G41" s="255"/>
      <c r="H41" s="255"/>
      <c r="I41" s="256"/>
    </row>
    <row r="43" spans="1:9">
      <c r="I43" s="856" t="s">
        <v>2294</v>
      </c>
    </row>
  </sheetData>
  <printOptions horizontalCentered="1" verticalCentered="1"/>
  <pageMargins left="0" right="0" top="0" bottom="0" header="0.5" footer="0.5"/>
  <pageSetup scale="91" fitToHeight="0" orientation="landscape" r:id="rId1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34AA7-D117-4BF6-91B1-64B3CECD3C4A}">
  <sheetPr transitionEvaluation="1">
    <pageSetUpPr fitToPage="1"/>
  </sheetPr>
  <dimension ref="A1:M43"/>
  <sheetViews>
    <sheetView zoomScaleNormal="100" workbookViewId="0">
      <selection activeCell="D30" sqref="D30:H30"/>
    </sheetView>
  </sheetViews>
  <sheetFormatPr defaultColWidth="11" defaultRowHeight="13.2"/>
  <cols>
    <col min="1" max="1" width="23.6640625" style="249" customWidth="1"/>
    <col min="2" max="2" width="27" style="249" customWidth="1"/>
    <col min="3" max="3" width="14.44140625" style="249" customWidth="1"/>
    <col min="4" max="4" width="23.5546875" style="249" customWidth="1"/>
    <col min="5" max="5" width="11" style="249"/>
    <col min="6" max="6" width="1.88671875" style="249" customWidth="1"/>
    <col min="7" max="8" width="14.44140625" style="249" customWidth="1"/>
    <col min="9" max="9" width="35" style="249" customWidth="1"/>
    <col min="10" max="10" width="31.5546875" style="249" customWidth="1"/>
    <col min="11" max="11" width="35" style="249" customWidth="1"/>
    <col min="12" max="16384" width="11" style="249"/>
  </cols>
  <sheetData>
    <row r="1" spans="1:13">
      <c r="H1" s="259"/>
      <c r="I1" s="259"/>
      <c r="J1" s="259" t="s">
        <v>94</v>
      </c>
    </row>
    <row r="2" spans="1:13">
      <c r="H2" s="295"/>
      <c r="I2" s="295"/>
      <c r="J2" s="295"/>
      <c r="L2" s="249" t="s">
        <v>94</v>
      </c>
    </row>
    <row r="3" spans="1:13">
      <c r="H3" s="296"/>
      <c r="I3" s="296"/>
      <c r="J3" s="297"/>
      <c r="K3" s="297" t="s">
        <v>94</v>
      </c>
    </row>
    <row r="4" spans="1:13">
      <c r="H4" s="296"/>
      <c r="I4" s="296"/>
    </row>
    <row r="6" spans="1:13">
      <c r="M6" s="249" t="s">
        <v>94</v>
      </c>
    </row>
    <row r="8" spans="1:13">
      <c r="H8" s="296"/>
      <c r="I8" s="296"/>
    </row>
    <row r="9" spans="1:13">
      <c r="A9" s="297"/>
      <c r="B9" s="297"/>
      <c r="C9" s="297"/>
      <c r="D9" s="297"/>
      <c r="E9" s="297"/>
      <c r="F9" s="297"/>
      <c r="G9" s="297"/>
      <c r="H9" s="298"/>
      <c r="I9" s="298"/>
      <c r="J9" s="297"/>
    </row>
    <row r="10" spans="1:13">
      <c r="A10" s="297"/>
      <c r="B10" s="297"/>
      <c r="C10" s="297"/>
      <c r="D10" s="297"/>
      <c r="E10" s="297"/>
      <c r="F10" s="297"/>
      <c r="H10" s="298"/>
      <c r="I10" s="298"/>
      <c r="J10" s="297"/>
      <c r="K10" s="297"/>
    </row>
    <row r="11" spans="1:13">
      <c r="A11" s="297"/>
      <c r="B11" s="297"/>
      <c r="D11" s="297"/>
      <c r="E11" s="297"/>
      <c r="F11" s="297"/>
      <c r="G11" s="297"/>
      <c r="H11" s="298"/>
      <c r="I11" s="298"/>
      <c r="J11" s="297"/>
      <c r="K11" s="297"/>
    </row>
    <row r="13" spans="1:13">
      <c r="A13" s="297"/>
      <c r="G13" s="297"/>
    </row>
    <row r="14" spans="1:13">
      <c r="H14" s="296"/>
      <c r="I14" s="296"/>
    </row>
    <row r="15" spans="1:13">
      <c r="G15" s="297"/>
    </row>
    <row r="18" spans="1:11">
      <c r="H18" s="296"/>
      <c r="I18" s="296"/>
      <c r="J18" s="297"/>
      <c r="K18" s="297"/>
    </row>
    <row r="19" spans="1:11">
      <c r="H19" s="296"/>
      <c r="I19" s="296"/>
    </row>
    <row r="20" spans="1:11" ht="25.8">
      <c r="A20" s="877" t="s">
        <v>2247</v>
      </c>
      <c r="B20" s="877"/>
      <c r="C20" s="877"/>
      <c r="D20" s="877"/>
      <c r="E20" s="877"/>
      <c r="F20" s="877"/>
      <c r="G20" s="877"/>
      <c r="H20" s="877"/>
      <c r="I20" s="877"/>
      <c r="J20" s="877"/>
    </row>
    <row r="21" spans="1:11">
      <c r="H21" s="296"/>
      <c r="I21" s="296"/>
    </row>
    <row r="22" spans="1:11" ht="13.8" thickBot="1">
      <c r="B22" s="299"/>
      <c r="C22" s="299"/>
      <c r="D22" s="299"/>
      <c r="E22" s="299"/>
      <c r="F22" s="299"/>
      <c r="G22" s="299"/>
      <c r="H22" s="299"/>
      <c r="I22" s="299"/>
    </row>
    <row r="23" spans="1:11" ht="13.8" thickTop="1"/>
    <row r="26" spans="1:11" ht="23.4">
      <c r="A26" s="878" t="s">
        <v>2421</v>
      </c>
      <c r="B26" s="878"/>
      <c r="C26" s="878"/>
      <c r="D26" s="878"/>
      <c r="E26" s="878"/>
      <c r="F26" s="878"/>
      <c r="G26" s="878"/>
      <c r="H26" s="878"/>
      <c r="I26" s="878"/>
      <c r="J26" s="878"/>
    </row>
    <row r="27" spans="1:11">
      <c r="H27" s="296"/>
      <c r="I27" s="296"/>
    </row>
    <row r="28" spans="1:11">
      <c r="A28" s="297"/>
      <c r="B28" s="297"/>
      <c r="C28" s="297"/>
      <c r="G28" s="297"/>
      <c r="H28" s="298"/>
      <c r="I28" s="298"/>
      <c r="J28" s="297"/>
      <c r="K28" s="297"/>
    </row>
    <row r="29" spans="1:11">
      <c r="A29" s="297"/>
      <c r="B29" s="297"/>
      <c r="C29" s="297"/>
      <c r="G29" s="297"/>
      <c r="H29" s="296"/>
      <c r="I29" s="296"/>
      <c r="J29" s="297"/>
      <c r="K29" s="297"/>
    </row>
    <row r="30" spans="1:11" ht="21">
      <c r="A30" s="297"/>
      <c r="B30" s="297"/>
      <c r="C30" s="297"/>
      <c r="D30" s="879" t="s">
        <v>2434</v>
      </c>
      <c r="E30" s="879"/>
      <c r="F30" s="879"/>
      <c r="G30" s="879"/>
      <c r="H30" s="879"/>
      <c r="I30" s="296"/>
      <c r="J30" s="297"/>
      <c r="K30" s="297"/>
    </row>
    <row r="31" spans="1:11">
      <c r="A31" s="297"/>
      <c r="B31" s="297"/>
      <c r="C31" s="297"/>
      <c r="G31" s="297"/>
      <c r="H31" s="296"/>
      <c r="I31" s="296"/>
      <c r="J31" s="297"/>
      <c r="K31" s="297"/>
    </row>
    <row r="32" spans="1:11">
      <c r="A32" s="297"/>
      <c r="B32" s="297"/>
      <c r="C32" s="297"/>
      <c r="G32" s="297"/>
      <c r="H32" s="296"/>
      <c r="I32" s="296"/>
      <c r="J32" s="297"/>
      <c r="K32" s="297"/>
    </row>
    <row r="33" spans="3:10">
      <c r="H33" s="296"/>
      <c r="I33" s="296"/>
    </row>
    <row r="34" spans="3:10">
      <c r="C34" s="296"/>
      <c r="D34" s="296"/>
      <c r="E34" s="296"/>
      <c r="F34" s="296"/>
      <c r="G34" s="296"/>
      <c r="J34" s="296"/>
    </row>
    <row r="35" spans="3:10">
      <c r="C35" s="296"/>
      <c r="D35" s="296"/>
      <c r="E35" s="296"/>
      <c r="F35" s="296"/>
      <c r="G35" s="296"/>
    </row>
    <row r="43" spans="3:10">
      <c r="J43" s="300"/>
    </row>
  </sheetData>
  <mergeCells count="3">
    <mergeCell ref="A20:J20"/>
    <mergeCell ref="A26:J26"/>
    <mergeCell ref="D30:H30"/>
  </mergeCells>
  <printOptions horizontalCentered="1" verticalCentered="1"/>
  <pageMargins left="0" right="0" top="0" bottom="0" header="0.5" footer="0.5"/>
  <pageSetup scale="70" fitToHeight="0" orientation="landscape" r:id="rId1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04831-25FE-4679-9A22-885A802DDAD3}">
  <sheetPr>
    <pageSetUpPr fitToPage="1"/>
  </sheetPr>
  <dimension ref="A1:L43"/>
  <sheetViews>
    <sheetView zoomScaleNormal="100" workbookViewId="0">
      <selection activeCell="G3" sqref="G3"/>
    </sheetView>
  </sheetViews>
  <sheetFormatPr defaultColWidth="9.6640625" defaultRowHeight="13.2"/>
  <cols>
    <col min="1" max="1" width="15.6640625" style="1" customWidth="1"/>
    <col min="2" max="2" width="23.6640625" style="1" customWidth="1"/>
    <col min="3" max="3" width="12.6640625" style="1" customWidth="1"/>
    <col min="4" max="4" width="20.6640625" style="1" customWidth="1"/>
    <col min="5" max="6" width="12.6640625" style="1" customWidth="1"/>
    <col min="7" max="7" width="30.6640625" style="1" customWidth="1"/>
    <col min="8" max="16384" width="9.6640625" style="1"/>
  </cols>
  <sheetData>
    <row r="1" spans="1:12">
      <c r="G1" s="399" t="s">
        <v>2097</v>
      </c>
    </row>
    <row r="2" spans="1:12">
      <c r="G2" s="399" t="s">
        <v>2431</v>
      </c>
    </row>
    <row r="3" spans="1:12">
      <c r="F3" s="10"/>
      <c r="G3" s="31"/>
    </row>
    <row r="4" spans="1:12">
      <c r="F4" s="10"/>
    </row>
    <row r="5" spans="1:12">
      <c r="L5" s="1" t="s">
        <v>94</v>
      </c>
    </row>
    <row r="8" spans="1:12">
      <c r="F8" s="10"/>
    </row>
    <row r="9" spans="1:12">
      <c r="A9" s="31"/>
      <c r="B9" s="31"/>
      <c r="C9" s="31"/>
      <c r="D9" s="31"/>
      <c r="E9" s="31"/>
      <c r="F9" s="201"/>
      <c r="G9" s="31"/>
    </row>
    <row r="10" spans="1:12">
      <c r="A10" s="31"/>
      <c r="B10" s="31"/>
      <c r="C10" s="31"/>
      <c r="D10" s="31"/>
      <c r="F10" s="201"/>
      <c r="G10" s="31"/>
    </row>
    <row r="11" spans="1:12">
      <c r="A11" s="31"/>
      <c r="B11" s="31"/>
      <c r="D11" s="31"/>
      <c r="E11" s="31"/>
      <c r="F11" s="201"/>
      <c r="G11" s="31"/>
    </row>
    <row r="13" spans="1:12">
      <c r="A13" s="31"/>
      <c r="E13" s="31"/>
    </row>
    <row r="14" spans="1:12">
      <c r="F14" s="10"/>
    </row>
    <row r="15" spans="1:12">
      <c r="F15" s="10"/>
    </row>
    <row r="16" spans="1:12">
      <c r="E16" s="31"/>
    </row>
    <row r="19" spans="1:7">
      <c r="F19" s="10"/>
      <c r="G19" s="31"/>
    </row>
    <row r="20" spans="1:7">
      <c r="F20" s="10"/>
    </row>
    <row r="21" spans="1:7">
      <c r="F21" s="10"/>
    </row>
    <row r="22" spans="1:7">
      <c r="F22" s="10"/>
    </row>
    <row r="25" spans="1:7" s="24" customFormat="1" ht="17.399999999999999">
      <c r="A25" s="697" t="s">
        <v>2098</v>
      </c>
      <c r="B25" s="696"/>
      <c r="C25" s="696"/>
      <c r="D25" s="696"/>
      <c r="E25" s="696"/>
      <c r="F25" s="696"/>
      <c r="G25" s="696"/>
    </row>
    <row r="41" spans="7:7" ht="12.75" customHeight="1"/>
    <row r="42" spans="7:7" ht="12.75" customHeight="1"/>
    <row r="43" spans="7:7">
      <c r="G43" s="553" t="s">
        <v>2208</v>
      </c>
    </row>
  </sheetData>
  <printOptions horizontalCentered="1" verticalCentered="1"/>
  <pageMargins left="0" right="0" top="0" bottom="0" header="0" footer="0"/>
  <pageSetup fitToHeight="0" orientation="landscape" r:id="rId1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83C52-10BE-4BA9-A73E-CDC07BB8E9FB}">
  <sheetPr>
    <pageSetUpPr fitToPage="1"/>
  </sheetPr>
  <dimension ref="A1:I36"/>
  <sheetViews>
    <sheetView topLeftCell="D4" zoomScaleNormal="100" zoomScaleSheetLayoutView="100" workbookViewId="0">
      <selection activeCell="C10" sqref="C10"/>
    </sheetView>
  </sheetViews>
  <sheetFormatPr defaultColWidth="9.109375" defaultRowHeight="13.2"/>
  <cols>
    <col min="1" max="1" width="3.6640625" style="244" customWidth="1"/>
    <col min="2" max="2" width="42" style="244" customWidth="1"/>
    <col min="3" max="9" width="18.6640625" style="244" customWidth="1"/>
    <col min="10" max="16384" width="9.109375" style="244"/>
  </cols>
  <sheetData>
    <row r="1" spans="1:9" s="323" customFormat="1" ht="21" customHeight="1">
      <c r="A1" s="698" t="s">
        <v>2099</v>
      </c>
      <c r="C1" s="699"/>
      <c r="D1" s="699"/>
      <c r="E1" s="699"/>
      <c r="F1" s="699"/>
      <c r="G1" s="699"/>
      <c r="H1" s="699"/>
      <c r="I1" s="712" t="s">
        <v>2100</v>
      </c>
    </row>
    <row r="2" spans="1:9" s="323" customFormat="1" ht="21" customHeight="1">
      <c r="A2" s="698"/>
      <c r="B2" s="699"/>
      <c r="C2" s="699"/>
      <c r="D2" s="699"/>
      <c r="E2" s="699"/>
      <c r="F2" s="699"/>
      <c r="G2" s="699"/>
      <c r="H2" s="699"/>
      <c r="I2" s="712" t="s">
        <v>2431</v>
      </c>
    </row>
    <row r="3" spans="1:9" s="323" customFormat="1" ht="21" customHeight="1">
      <c r="A3" s="323" t="s">
        <v>2423</v>
      </c>
    </row>
    <row r="4" spans="1:9" s="323" customFormat="1" ht="21" customHeight="1">
      <c r="A4" s="323" t="s">
        <v>2424</v>
      </c>
      <c r="C4" s="700"/>
      <c r="D4" s="700"/>
      <c r="E4" s="700"/>
      <c r="F4" s="700"/>
      <c r="G4" s="700"/>
      <c r="H4" s="700"/>
      <c r="I4" s="700"/>
    </row>
    <row r="5" spans="1:9" s="323" customFormat="1" ht="21" customHeight="1">
      <c r="A5" s="323" t="s">
        <v>2425</v>
      </c>
      <c r="C5" s="701"/>
      <c r="D5" s="702" t="s">
        <v>2</v>
      </c>
      <c r="E5" s="702" t="s">
        <v>1958</v>
      </c>
      <c r="F5" s="702" t="s">
        <v>2101</v>
      </c>
      <c r="G5" s="702" t="s">
        <v>2102</v>
      </c>
      <c r="H5" s="701"/>
      <c r="I5" s="702" t="s">
        <v>3</v>
      </c>
    </row>
    <row r="6" spans="1:9" s="323" customFormat="1" ht="21" customHeight="1">
      <c r="A6" s="323" t="s">
        <v>2422</v>
      </c>
      <c r="C6" s="703" t="s">
        <v>5</v>
      </c>
      <c r="D6" s="703" t="s">
        <v>6</v>
      </c>
      <c r="E6" s="703" t="s">
        <v>1961</v>
      </c>
      <c r="F6" s="703" t="s">
        <v>2103</v>
      </c>
      <c r="G6" s="703" t="s">
        <v>2104</v>
      </c>
      <c r="H6" s="703" t="s">
        <v>7</v>
      </c>
      <c r="I6" s="703" t="s">
        <v>2</v>
      </c>
    </row>
    <row r="7" spans="1:9" s="323" customFormat="1" ht="21" customHeight="1">
      <c r="B7" s="704"/>
      <c r="C7" s="703" t="s">
        <v>11</v>
      </c>
      <c r="D7" s="703" t="s">
        <v>14</v>
      </c>
      <c r="E7" s="703" t="s">
        <v>2105</v>
      </c>
      <c r="F7" s="703" t="s">
        <v>2105</v>
      </c>
      <c r="G7" s="703" t="s">
        <v>2105</v>
      </c>
      <c r="H7" s="705" t="s">
        <v>12</v>
      </c>
      <c r="I7" s="703" t="s">
        <v>6</v>
      </c>
    </row>
    <row r="8" spans="1:9" s="323" customFormat="1" ht="21" customHeight="1">
      <c r="A8" s="706"/>
      <c r="B8" s="707" t="s">
        <v>1959</v>
      </c>
      <c r="C8" s="705" t="s">
        <v>2106</v>
      </c>
      <c r="D8" s="705" t="s">
        <v>2107</v>
      </c>
      <c r="E8" s="705" t="s">
        <v>2448</v>
      </c>
      <c r="F8" s="705" t="s">
        <v>2448</v>
      </c>
      <c r="G8" s="705" t="s">
        <v>2448</v>
      </c>
      <c r="H8" s="705" t="s">
        <v>2448</v>
      </c>
      <c r="I8" s="703" t="s">
        <v>14</v>
      </c>
    </row>
    <row r="9" spans="1:9" s="323" customFormat="1" ht="21" customHeight="1">
      <c r="A9" s="706"/>
      <c r="B9" s="706"/>
      <c r="C9" s="708" t="s">
        <v>2108</v>
      </c>
      <c r="D9" s="708" t="s">
        <v>2108</v>
      </c>
      <c r="E9" s="709"/>
      <c r="F9" s="709"/>
      <c r="G9" s="710"/>
      <c r="H9" s="710" t="s">
        <v>2108</v>
      </c>
      <c r="I9" s="711"/>
    </row>
    <row r="10" spans="1:9" ht="18" customHeight="1">
      <c r="A10" s="717">
        <v>1</v>
      </c>
      <c r="B10" s="264" t="s">
        <v>15</v>
      </c>
      <c r="C10" s="713">
        <f>+'1A EXCLUDING HURRICANE REC $'!C10+'1B HURRICANE RECOVERY $'!C10</f>
        <v>5465886</v>
      </c>
      <c r="D10" s="713">
        <f>+'1A EXCLUDING HURRICANE REC $'!D10+'1B HURRICANE RECOVERY $'!D10</f>
        <v>4163212</v>
      </c>
      <c r="E10" s="713">
        <f>+'1A EXCLUDING HURRICANE REC $'!E10+'1B HURRICANE RECOVERY $'!E10</f>
        <v>33522</v>
      </c>
      <c r="F10" s="713">
        <f>+'1A EXCLUDING HURRICANE REC $'!F10+'1B HURRICANE RECOVERY $'!F10</f>
        <v>0</v>
      </c>
      <c r="G10" s="713">
        <f>+'1A EXCLUDING HURRICANE REC $'!G10+'1B HURRICANE RECOVERY $'!G10</f>
        <v>4513324</v>
      </c>
      <c r="H10" s="713">
        <f>SUM(D10:G10)</f>
        <v>8710058</v>
      </c>
      <c r="I10" s="713">
        <f>H10-D10</f>
        <v>4546846</v>
      </c>
    </row>
    <row r="11" spans="1:9" ht="18" customHeight="1">
      <c r="A11" s="717">
        <f>1+A10</f>
        <v>2</v>
      </c>
      <c r="B11" s="264" t="s">
        <v>16</v>
      </c>
      <c r="C11" s="714"/>
      <c r="D11" s="714"/>
      <c r="E11" s="714"/>
      <c r="F11" s="714"/>
      <c r="G11" s="714"/>
      <c r="H11" s="714"/>
      <c r="I11" s="714"/>
    </row>
    <row r="12" spans="1:9" ht="18" customHeight="1">
      <c r="A12" s="717">
        <f t="shared" ref="A12:A34" si="0">1+A11</f>
        <v>3</v>
      </c>
      <c r="B12" s="264" t="s">
        <v>17</v>
      </c>
      <c r="C12" s="713">
        <f>+'1A EXCLUDING HURRICANE REC $'!C12+'1B HURRICANE RECOVERY $'!C12</f>
        <v>0</v>
      </c>
      <c r="D12" s="713">
        <f>+'1A EXCLUDING HURRICANE REC $'!D12+'1B HURRICANE RECOVERY $'!D12</f>
        <v>0</v>
      </c>
      <c r="E12" s="713">
        <f>+'1A EXCLUDING HURRICANE REC $'!E12+'1B HURRICANE RECOVERY $'!E12</f>
        <v>0</v>
      </c>
      <c r="F12" s="713">
        <f>+'1A EXCLUDING HURRICANE REC $'!F12+'1B HURRICANE RECOVERY $'!F12</f>
        <v>0</v>
      </c>
      <c r="G12" s="713">
        <f>+'1A EXCLUDING HURRICANE REC $'!G12+'1B HURRICANE RECOVERY $'!G12</f>
        <v>0</v>
      </c>
      <c r="H12" s="713">
        <f>SUM(D12:G12)</f>
        <v>0</v>
      </c>
      <c r="I12" s="713">
        <f>H12-D12</f>
        <v>0</v>
      </c>
    </row>
    <row r="13" spans="1:9" ht="18" customHeight="1">
      <c r="A13" s="717">
        <f t="shared" si="0"/>
        <v>4</v>
      </c>
      <c r="B13" s="264" t="s">
        <v>18</v>
      </c>
      <c r="C13" s="713">
        <f>+'1A EXCLUDING HURRICANE REC $'!C13+'1B HURRICANE RECOVERY $'!C13</f>
        <v>0</v>
      </c>
      <c r="D13" s="713">
        <f>+'1A EXCLUDING HURRICANE REC $'!D13+'1B HURRICANE RECOVERY $'!D13</f>
        <v>0</v>
      </c>
      <c r="E13" s="713">
        <f>+'1A EXCLUDING HURRICANE REC $'!E13+'1B HURRICANE RECOVERY $'!E13</f>
        <v>0</v>
      </c>
      <c r="F13" s="713">
        <f>+'1A EXCLUDING HURRICANE REC $'!F13+'1B HURRICANE RECOVERY $'!F13</f>
        <v>0</v>
      </c>
      <c r="G13" s="713">
        <f>+'1A EXCLUDING HURRICANE REC $'!G13+'1B HURRICANE RECOVERY $'!G13</f>
        <v>0</v>
      </c>
      <c r="H13" s="713">
        <f>SUM(D13:G13)</f>
        <v>0</v>
      </c>
      <c r="I13" s="713">
        <f>H13-D13</f>
        <v>0</v>
      </c>
    </row>
    <row r="14" spans="1:9" ht="18" customHeight="1">
      <c r="A14" s="717">
        <f t="shared" si="0"/>
        <v>5</v>
      </c>
      <c r="B14" s="264" t="s">
        <v>19</v>
      </c>
      <c r="C14" s="714"/>
      <c r="D14" s="714"/>
      <c r="E14" s="714"/>
      <c r="F14" s="714"/>
      <c r="G14" s="714"/>
      <c r="H14" s="714"/>
      <c r="I14" s="714"/>
    </row>
    <row r="15" spans="1:9" ht="18" customHeight="1">
      <c r="A15" s="717">
        <f t="shared" si="0"/>
        <v>6</v>
      </c>
      <c r="B15" s="264" t="s">
        <v>20</v>
      </c>
      <c r="C15" s="713">
        <f>+'1A EXCLUDING HURRICANE REC $'!C15+'1B HURRICANE RECOVERY $'!C15</f>
        <v>0</v>
      </c>
      <c r="D15" s="713">
        <f>+'1A EXCLUDING HURRICANE REC $'!D15+'1B HURRICANE RECOVERY $'!D15</f>
        <v>0</v>
      </c>
      <c r="E15" s="713">
        <f>+'1A EXCLUDING HURRICANE REC $'!E15+'1B HURRICANE RECOVERY $'!E15</f>
        <v>0</v>
      </c>
      <c r="F15" s="713">
        <f>+'1A EXCLUDING HURRICANE REC $'!F15+'1B HURRICANE RECOVERY $'!F15</f>
        <v>0</v>
      </c>
      <c r="G15" s="713">
        <f>+'1A EXCLUDING HURRICANE REC $'!G15+'1B HURRICANE RECOVERY $'!G15</f>
        <v>0</v>
      </c>
      <c r="H15" s="713">
        <f>SUM(D15:G15)</f>
        <v>0</v>
      </c>
      <c r="I15" s="713">
        <f t="shared" ref="I15:I28" si="1">H15-D15</f>
        <v>0</v>
      </c>
    </row>
    <row r="16" spans="1:9" ht="18" customHeight="1">
      <c r="A16" s="717">
        <f t="shared" si="0"/>
        <v>7</v>
      </c>
      <c r="B16" s="264" t="s">
        <v>21</v>
      </c>
      <c r="C16" s="713">
        <f>+'1A EXCLUDING HURRICANE REC $'!C16+'1B HURRICANE RECOVERY $'!C16</f>
        <v>0</v>
      </c>
      <c r="D16" s="713">
        <f>+'1A EXCLUDING HURRICANE REC $'!D16+'1B HURRICANE RECOVERY $'!D16</f>
        <v>0</v>
      </c>
      <c r="E16" s="713">
        <f>+'1A EXCLUDING HURRICANE REC $'!E16+'1B HURRICANE RECOVERY $'!E16</f>
        <v>0</v>
      </c>
      <c r="F16" s="713">
        <f>+'1A EXCLUDING HURRICANE REC $'!F16+'1B HURRICANE RECOVERY $'!F16</f>
        <v>0</v>
      </c>
      <c r="G16" s="713">
        <f>+'1A EXCLUDING HURRICANE REC $'!G16+'1B HURRICANE RECOVERY $'!G16</f>
        <v>0</v>
      </c>
      <c r="H16" s="713">
        <f>SUM(D16:G16)</f>
        <v>0</v>
      </c>
      <c r="I16" s="713">
        <f t="shared" si="1"/>
        <v>0</v>
      </c>
    </row>
    <row r="17" spans="1:9" ht="18" customHeight="1">
      <c r="A17" s="717">
        <f t="shared" si="0"/>
        <v>8</v>
      </c>
      <c r="B17" s="264" t="s">
        <v>22</v>
      </c>
      <c r="C17" s="713">
        <f>+'1A EXCLUDING HURRICANE REC $'!C17+'1B HURRICANE RECOVERY $'!C17</f>
        <v>0</v>
      </c>
      <c r="D17" s="713">
        <f>+'1A EXCLUDING HURRICANE REC $'!D17+'1B HURRICANE RECOVERY $'!D17</f>
        <v>0</v>
      </c>
      <c r="E17" s="713">
        <f>+'1A EXCLUDING HURRICANE REC $'!E17+'1B HURRICANE RECOVERY $'!E17</f>
        <v>0</v>
      </c>
      <c r="F17" s="713">
        <f>+'1A EXCLUDING HURRICANE REC $'!F17+'1B HURRICANE RECOVERY $'!F17</f>
        <v>0</v>
      </c>
      <c r="G17" s="713">
        <f>+'1A EXCLUDING HURRICANE REC $'!G17+'1B HURRICANE RECOVERY $'!G17</f>
        <v>0</v>
      </c>
      <c r="H17" s="713">
        <f>SUM(D17:G17)</f>
        <v>0</v>
      </c>
      <c r="I17" s="713">
        <f t="shared" si="1"/>
        <v>0</v>
      </c>
    </row>
    <row r="18" spans="1:9" ht="18" customHeight="1">
      <c r="A18" s="717">
        <f t="shared" si="0"/>
        <v>9</v>
      </c>
      <c r="B18" s="264" t="s">
        <v>23</v>
      </c>
      <c r="C18" s="713">
        <f>+'1A EXCLUDING HURRICANE REC $'!C18+'1B HURRICANE RECOVERY $'!C18</f>
        <v>0</v>
      </c>
      <c r="D18" s="713">
        <f>+'1A EXCLUDING HURRICANE REC $'!D18+'1B HURRICANE RECOVERY $'!D18</f>
        <v>0</v>
      </c>
      <c r="E18" s="713">
        <f>+'1A EXCLUDING HURRICANE REC $'!E18+'1B HURRICANE RECOVERY $'!E18</f>
        <v>0</v>
      </c>
      <c r="F18" s="713">
        <f>+'1A EXCLUDING HURRICANE REC $'!F18+'1B HURRICANE RECOVERY $'!F18</f>
        <v>0</v>
      </c>
      <c r="G18" s="713">
        <f>+'1A EXCLUDING HURRICANE REC $'!G18+'1B HURRICANE RECOVERY $'!G18</f>
        <v>0</v>
      </c>
      <c r="H18" s="713">
        <f t="shared" ref="H18:H28" si="2">SUM(D18:G18)</f>
        <v>0</v>
      </c>
      <c r="I18" s="713">
        <f t="shared" si="1"/>
        <v>0</v>
      </c>
    </row>
    <row r="19" spans="1:9" ht="18" customHeight="1">
      <c r="A19" s="717">
        <f t="shared" si="0"/>
        <v>10</v>
      </c>
      <c r="B19" s="264" t="s">
        <v>24</v>
      </c>
      <c r="C19" s="713">
        <f>+'1A EXCLUDING HURRICANE REC $'!C19+'1B HURRICANE RECOVERY $'!C19</f>
        <v>0</v>
      </c>
      <c r="D19" s="713">
        <f>+'1A EXCLUDING HURRICANE REC $'!D19+'1B HURRICANE RECOVERY $'!D19</f>
        <v>0</v>
      </c>
      <c r="E19" s="713">
        <f>+'1A EXCLUDING HURRICANE REC $'!E19+'1B HURRICANE RECOVERY $'!E19</f>
        <v>0</v>
      </c>
      <c r="F19" s="713">
        <f>+'1A EXCLUDING HURRICANE REC $'!F19+'1B HURRICANE RECOVERY $'!F19</f>
        <v>0</v>
      </c>
      <c r="G19" s="713">
        <f>+'1A EXCLUDING HURRICANE REC $'!G19+'1B HURRICANE RECOVERY $'!G19</f>
        <v>0</v>
      </c>
      <c r="H19" s="713">
        <f t="shared" si="2"/>
        <v>0</v>
      </c>
      <c r="I19" s="713">
        <f t="shared" si="1"/>
        <v>0</v>
      </c>
    </row>
    <row r="20" spans="1:9" ht="18" customHeight="1">
      <c r="A20" s="717">
        <f t="shared" si="0"/>
        <v>11</v>
      </c>
      <c r="B20" s="264" t="s">
        <v>25</v>
      </c>
      <c r="C20" s="713">
        <f>+'1A EXCLUDING HURRICANE REC $'!C20+'1B HURRICANE RECOVERY $'!C20</f>
        <v>0</v>
      </c>
      <c r="D20" s="713">
        <f>+'1A EXCLUDING HURRICANE REC $'!D20+'1B HURRICANE RECOVERY $'!D20</f>
        <v>0</v>
      </c>
      <c r="E20" s="713">
        <f>+'1A EXCLUDING HURRICANE REC $'!E20+'1B HURRICANE RECOVERY $'!E20</f>
        <v>0</v>
      </c>
      <c r="F20" s="713">
        <f>+'1A EXCLUDING HURRICANE REC $'!F20+'1B HURRICANE RECOVERY $'!F20</f>
        <v>0</v>
      </c>
      <c r="G20" s="713">
        <f>+'1A EXCLUDING HURRICANE REC $'!G20+'1B HURRICANE RECOVERY $'!G20</f>
        <v>0</v>
      </c>
      <c r="H20" s="713">
        <f t="shared" si="2"/>
        <v>0</v>
      </c>
      <c r="I20" s="713">
        <f t="shared" si="1"/>
        <v>0</v>
      </c>
    </row>
    <row r="21" spans="1:9" ht="18" customHeight="1">
      <c r="A21" s="717">
        <f t="shared" si="0"/>
        <v>12</v>
      </c>
      <c r="B21" s="264" t="s">
        <v>26</v>
      </c>
      <c r="C21" s="713">
        <f>+'1A EXCLUDING HURRICANE REC $'!C21+'1B HURRICANE RECOVERY $'!C21</f>
        <v>0</v>
      </c>
      <c r="D21" s="713">
        <f>+'1A EXCLUDING HURRICANE REC $'!D21+'1B HURRICANE RECOVERY $'!D21</f>
        <v>0</v>
      </c>
      <c r="E21" s="713">
        <f>+'1A EXCLUDING HURRICANE REC $'!E21+'1B HURRICANE RECOVERY $'!E21</f>
        <v>0</v>
      </c>
      <c r="F21" s="713">
        <f>+'1A EXCLUDING HURRICANE REC $'!F21+'1B HURRICANE RECOVERY $'!F21</f>
        <v>0</v>
      </c>
      <c r="G21" s="713">
        <f>+'1A EXCLUDING HURRICANE REC $'!G21+'1B HURRICANE RECOVERY $'!G21</f>
        <v>0</v>
      </c>
      <c r="H21" s="713">
        <f t="shared" si="2"/>
        <v>0</v>
      </c>
      <c r="I21" s="713">
        <f t="shared" si="1"/>
        <v>0</v>
      </c>
    </row>
    <row r="22" spans="1:9" ht="18" customHeight="1">
      <c r="A22" s="717">
        <f t="shared" si="0"/>
        <v>13</v>
      </c>
      <c r="B22" s="264" t="s">
        <v>27</v>
      </c>
      <c r="C22" s="713">
        <f>+'1A EXCLUDING HURRICANE REC $'!C22+'1B HURRICANE RECOVERY $'!C22</f>
        <v>0</v>
      </c>
      <c r="D22" s="713">
        <f>+'1A EXCLUDING HURRICANE REC $'!D22+'1B HURRICANE RECOVERY $'!D22</f>
        <v>0</v>
      </c>
      <c r="E22" s="713">
        <f>+'1A EXCLUDING HURRICANE REC $'!E22+'1B HURRICANE RECOVERY $'!E22</f>
        <v>0</v>
      </c>
      <c r="F22" s="713">
        <f>+'1A EXCLUDING HURRICANE REC $'!F22+'1B HURRICANE RECOVERY $'!F22</f>
        <v>0</v>
      </c>
      <c r="G22" s="713">
        <f>+'1A EXCLUDING HURRICANE REC $'!G22+'1B HURRICANE RECOVERY $'!G22</f>
        <v>0</v>
      </c>
      <c r="H22" s="713">
        <f t="shared" si="2"/>
        <v>0</v>
      </c>
      <c r="I22" s="713">
        <f t="shared" si="1"/>
        <v>0</v>
      </c>
    </row>
    <row r="23" spans="1:9" ht="18" customHeight="1">
      <c r="A23" s="717">
        <f t="shared" si="0"/>
        <v>14</v>
      </c>
      <c r="B23" s="264" t="s">
        <v>28</v>
      </c>
      <c r="C23" s="713">
        <f>+'1A EXCLUDING HURRICANE REC $'!C23+'1B HURRICANE RECOVERY $'!C23</f>
        <v>0</v>
      </c>
      <c r="D23" s="713">
        <f>+'1A EXCLUDING HURRICANE REC $'!D23+'1B HURRICANE RECOVERY $'!D23</f>
        <v>0</v>
      </c>
      <c r="E23" s="713">
        <f>+'1A EXCLUDING HURRICANE REC $'!E23+'1B HURRICANE RECOVERY $'!E23</f>
        <v>0</v>
      </c>
      <c r="F23" s="713">
        <f>+'1A EXCLUDING HURRICANE REC $'!F23+'1B HURRICANE RECOVERY $'!F23</f>
        <v>0</v>
      </c>
      <c r="G23" s="713">
        <f>+'1A EXCLUDING HURRICANE REC $'!G23+'1B HURRICANE RECOVERY $'!G23</f>
        <v>0</v>
      </c>
      <c r="H23" s="713">
        <f t="shared" si="2"/>
        <v>0</v>
      </c>
      <c r="I23" s="713">
        <f t="shared" si="1"/>
        <v>0</v>
      </c>
    </row>
    <row r="24" spans="1:9" ht="18" customHeight="1">
      <c r="A24" s="717">
        <f t="shared" si="0"/>
        <v>15</v>
      </c>
      <c r="B24" s="264" t="s">
        <v>29</v>
      </c>
      <c r="C24" s="713">
        <f>+'1A EXCLUDING HURRICANE REC $'!C24+'1B HURRICANE RECOVERY $'!C24</f>
        <v>0</v>
      </c>
      <c r="D24" s="713">
        <f>+'1A EXCLUDING HURRICANE REC $'!D24+'1B HURRICANE RECOVERY $'!D24</f>
        <v>0</v>
      </c>
      <c r="E24" s="713">
        <f>+'1A EXCLUDING HURRICANE REC $'!E24+'1B HURRICANE RECOVERY $'!E24</f>
        <v>0</v>
      </c>
      <c r="F24" s="713">
        <f>+'1A EXCLUDING HURRICANE REC $'!F24+'1B HURRICANE RECOVERY $'!F24</f>
        <v>0</v>
      </c>
      <c r="G24" s="713">
        <f>+'1A EXCLUDING HURRICANE REC $'!G24+'1B HURRICANE RECOVERY $'!G24</f>
        <v>0</v>
      </c>
      <c r="H24" s="713">
        <f t="shared" si="2"/>
        <v>0</v>
      </c>
      <c r="I24" s="713">
        <f t="shared" si="1"/>
        <v>0</v>
      </c>
    </row>
    <row r="25" spans="1:9" ht="18" customHeight="1">
      <c r="A25" s="717">
        <f t="shared" si="0"/>
        <v>16</v>
      </c>
      <c r="B25" s="264" t="s">
        <v>30</v>
      </c>
      <c r="C25" s="713">
        <f>+'1A EXCLUDING HURRICANE REC $'!C25+'1B HURRICANE RECOVERY $'!C25</f>
        <v>0</v>
      </c>
      <c r="D25" s="713">
        <f>+'1A EXCLUDING HURRICANE REC $'!D25+'1B HURRICANE RECOVERY $'!D25</f>
        <v>0</v>
      </c>
      <c r="E25" s="713">
        <f>+'1A EXCLUDING HURRICANE REC $'!E25+'1B HURRICANE RECOVERY $'!E25</f>
        <v>0</v>
      </c>
      <c r="F25" s="713">
        <f>+'1A EXCLUDING HURRICANE REC $'!F25+'1B HURRICANE RECOVERY $'!F25</f>
        <v>0</v>
      </c>
      <c r="G25" s="713">
        <f>+'1A EXCLUDING HURRICANE REC $'!G25+'1B HURRICANE RECOVERY $'!G25</f>
        <v>0</v>
      </c>
      <c r="H25" s="713">
        <f t="shared" si="2"/>
        <v>0</v>
      </c>
      <c r="I25" s="713">
        <f t="shared" si="1"/>
        <v>0</v>
      </c>
    </row>
    <row r="26" spans="1:9" ht="18" customHeight="1">
      <c r="A26" s="717">
        <f t="shared" si="0"/>
        <v>17</v>
      </c>
      <c r="B26" s="264" t="s">
        <v>31</v>
      </c>
      <c r="C26" s="713">
        <f>+'1A EXCLUDING HURRICANE REC $'!C26+'1B HURRICANE RECOVERY $'!C26</f>
        <v>0</v>
      </c>
      <c r="D26" s="713">
        <f>+'1A EXCLUDING HURRICANE REC $'!D26+'1B HURRICANE RECOVERY $'!D26</f>
        <v>0</v>
      </c>
      <c r="E26" s="713">
        <f>+'1A EXCLUDING HURRICANE REC $'!E26+'1B HURRICANE RECOVERY $'!E26</f>
        <v>0</v>
      </c>
      <c r="F26" s="713">
        <f>+'1A EXCLUDING HURRICANE REC $'!F26+'1B HURRICANE RECOVERY $'!F26</f>
        <v>0</v>
      </c>
      <c r="G26" s="713">
        <f>+'1A EXCLUDING HURRICANE REC $'!G26+'1B HURRICANE RECOVERY $'!G26</f>
        <v>0</v>
      </c>
      <c r="H26" s="713">
        <f t="shared" si="2"/>
        <v>0</v>
      </c>
      <c r="I26" s="713">
        <f t="shared" si="1"/>
        <v>0</v>
      </c>
    </row>
    <row r="27" spans="1:9" ht="18" customHeight="1">
      <c r="A27" s="717">
        <f t="shared" si="0"/>
        <v>18</v>
      </c>
      <c r="B27" s="264" t="s">
        <v>32</v>
      </c>
      <c r="C27" s="713">
        <f>+'1A EXCLUDING HURRICANE REC $'!C27+'1B HURRICANE RECOVERY $'!C27</f>
        <v>0</v>
      </c>
      <c r="D27" s="713">
        <f>+'1A EXCLUDING HURRICANE REC $'!D27+'1B HURRICANE RECOVERY $'!D27</f>
        <v>0</v>
      </c>
      <c r="E27" s="713">
        <f>+'1A EXCLUDING HURRICANE REC $'!E27+'1B HURRICANE RECOVERY $'!E27</f>
        <v>0</v>
      </c>
      <c r="F27" s="713">
        <f>+'1A EXCLUDING HURRICANE REC $'!F27+'1B HURRICANE RECOVERY $'!F27</f>
        <v>0</v>
      </c>
      <c r="G27" s="713">
        <f>+'1A EXCLUDING HURRICANE REC $'!G27+'1B HURRICANE RECOVERY $'!G27</f>
        <v>0</v>
      </c>
      <c r="H27" s="713">
        <f t="shared" si="2"/>
        <v>0</v>
      </c>
      <c r="I27" s="713">
        <f t="shared" si="1"/>
        <v>0</v>
      </c>
    </row>
    <row r="28" spans="1:9" ht="18" customHeight="1">
      <c r="A28" s="717">
        <f t="shared" si="0"/>
        <v>19</v>
      </c>
      <c r="B28" s="264" t="s">
        <v>33</v>
      </c>
      <c r="C28" s="713">
        <f>+'1A EXCLUDING HURRICANE REC $'!C28+'1B HURRICANE RECOVERY $'!C28</f>
        <v>0</v>
      </c>
      <c r="D28" s="713">
        <f>+'1A EXCLUDING HURRICANE REC $'!D28+'1B HURRICANE RECOVERY $'!D28</f>
        <v>0</v>
      </c>
      <c r="E28" s="713">
        <f>+'1A EXCLUDING HURRICANE REC $'!E28+'1B HURRICANE RECOVERY $'!E28</f>
        <v>0</v>
      </c>
      <c r="F28" s="713">
        <f>+'1A EXCLUDING HURRICANE REC $'!F28+'1B HURRICANE RECOVERY $'!F28</f>
        <v>0</v>
      </c>
      <c r="G28" s="713">
        <f>+'1A EXCLUDING HURRICANE REC $'!G28+'1B HURRICANE RECOVERY $'!G28</f>
        <v>0</v>
      </c>
      <c r="H28" s="713">
        <f t="shared" si="2"/>
        <v>0</v>
      </c>
      <c r="I28" s="713">
        <f t="shared" si="1"/>
        <v>0</v>
      </c>
    </row>
    <row r="29" spans="1:9" ht="18" customHeight="1">
      <c r="A29" s="718">
        <f t="shared" si="0"/>
        <v>20</v>
      </c>
      <c r="B29" s="266"/>
      <c r="C29" s="715"/>
      <c r="D29" s="715"/>
      <c r="E29" s="715"/>
      <c r="F29" s="715"/>
      <c r="G29" s="715"/>
      <c r="H29" s="714"/>
      <c r="I29" s="714"/>
    </row>
    <row r="30" spans="1:9" ht="18" customHeight="1" thickBot="1">
      <c r="A30" s="719">
        <f t="shared" si="0"/>
        <v>21</v>
      </c>
      <c r="B30" s="728" t="s">
        <v>2369</v>
      </c>
      <c r="C30" s="716">
        <f>+'1A EXCLUDING HURRICANE REC $'!C30+'1B HURRICANE RECOVERY $'!C30</f>
        <v>0</v>
      </c>
      <c r="D30" s="716">
        <f>+'1A EXCLUDING HURRICANE REC $'!D30+'1B HURRICANE RECOVERY $'!D30</f>
        <v>0</v>
      </c>
      <c r="E30" s="716">
        <f>+'1A EXCLUDING HURRICANE REC $'!E30+'1B HURRICANE RECOVERY $'!E30</f>
        <v>0</v>
      </c>
      <c r="F30" s="716">
        <f>+'1A EXCLUDING HURRICANE REC $'!F30+'1B HURRICANE RECOVERY $'!F30</f>
        <v>0</v>
      </c>
      <c r="G30" s="716">
        <f>+'1A EXCLUDING HURRICANE REC $'!G30+'1B HURRICANE RECOVERY $'!G30</f>
        <v>0</v>
      </c>
      <c r="H30" s="729">
        <f>SUM(D30:G30)</f>
        <v>0</v>
      </c>
      <c r="I30" s="729">
        <f>H30-D30</f>
        <v>0</v>
      </c>
    </row>
    <row r="31" spans="1:9" ht="18" customHeight="1" thickTop="1">
      <c r="A31" s="720">
        <f t="shared" si="0"/>
        <v>22</v>
      </c>
      <c r="B31" s="269"/>
      <c r="C31" s="270"/>
      <c r="D31" s="270"/>
      <c r="E31" s="270"/>
      <c r="F31" s="270"/>
      <c r="G31" s="270"/>
      <c r="H31" s="267"/>
      <c r="I31" s="267"/>
    </row>
    <row r="32" spans="1:9" ht="18" customHeight="1" thickBot="1">
      <c r="A32" s="719">
        <f t="shared" si="0"/>
        <v>23</v>
      </c>
      <c r="B32" s="268" t="s">
        <v>35</v>
      </c>
      <c r="C32" s="716">
        <f>+'1A EXCLUDING HURRICANE REC $'!C32+'1B HURRICANE RECOVERY $'!C32</f>
        <v>0</v>
      </c>
      <c r="D32" s="716">
        <f>+'1A EXCLUDING HURRICANE REC $'!D32+'1B HURRICANE RECOVERY $'!D32</f>
        <v>0</v>
      </c>
      <c r="E32" s="716">
        <f>+'1A EXCLUDING HURRICANE REC $'!E32+'1B HURRICANE RECOVERY $'!E32</f>
        <v>0</v>
      </c>
      <c r="F32" s="716">
        <f>+'1A EXCLUDING HURRICANE REC $'!F32+'1B HURRICANE RECOVERY $'!F32</f>
        <v>0</v>
      </c>
      <c r="G32" s="716">
        <f>+'1A EXCLUDING HURRICANE REC $'!G32+'1B HURRICANE RECOVERY $'!G32</f>
        <v>0</v>
      </c>
      <c r="H32" s="716">
        <f>SUM(D32:G32)</f>
        <v>0</v>
      </c>
      <c r="I32" s="716">
        <f>H32-D32</f>
        <v>0</v>
      </c>
    </row>
    <row r="33" spans="1:9" ht="18" customHeight="1" thickTop="1">
      <c r="A33" s="720">
        <f t="shared" si="0"/>
        <v>24</v>
      </c>
      <c r="B33" s="269"/>
      <c r="C33" s="721"/>
      <c r="D33" s="721"/>
      <c r="E33" s="721"/>
      <c r="F33" s="721"/>
      <c r="G33" s="721"/>
      <c r="H33" s="721"/>
      <c r="I33" s="721"/>
    </row>
    <row r="34" spans="1:9" s="323" customFormat="1" ht="18" customHeight="1" thickBot="1">
      <c r="A34" s="722">
        <f t="shared" si="0"/>
        <v>25</v>
      </c>
      <c r="B34" s="724" t="s">
        <v>36</v>
      </c>
      <c r="C34" s="723">
        <f>SUM(+C32+C30+C13+C12+C10)</f>
        <v>5465886</v>
      </c>
      <c r="D34" s="723">
        <f t="shared" ref="D34:I34" si="3">SUM(+D32+D30+D13+D12+D10)</f>
        <v>4163212</v>
      </c>
      <c r="E34" s="723">
        <f t="shared" si="3"/>
        <v>33522</v>
      </c>
      <c r="F34" s="723">
        <f t="shared" si="3"/>
        <v>0</v>
      </c>
      <c r="G34" s="723">
        <f t="shared" si="3"/>
        <v>4513324</v>
      </c>
      <c r="H34" s="723">
        <f t="shared" si="3"/>
        <v>8710058</v>
      </c>
      <c r="I34" s="723">
        <f t="shared" si="3"/>
        <v>4546846</v>
      </c>
    </row>
    <row r="35" spans="1:9" ht="13.8" thickTop="1"/>
    <row r="36" spans="1:9">
      <c r="B36" s="271"/>
      <c r="I36" s="726" t="s">
        <v>2209</v>
      </c>
    </row>
  </sheetData>
  <printOptions horizontalCentered="1" verticalCentered="1"/>
  <pageMargins left="0" right="0" top="0" bottom="0" header="0" footer="0"/>
  <pageSetup scale="78" fitToHeight="0" orientation="landscape" r:id="rId1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0A8EA-0B7D-4A6B-BEA0-43CA5AF78C3E}">
  <sheetPr>
    <pageSetUpPr fitToPage="1"/>
  </sheetPr>
  <dimension ref="A1:I36"/>
  <sheetViews>
    <sheetView topLeftCell="C4" zoomScaleNormal="100" zoomScaleSheetLayoutView="100" workbookViewId="0"/>
  </sheetViews>
  <sheetFormatPr defaultColWidth="9.109375" defaultRowHeight="13.2"/>
  <cols>
    <col min="1" max="1" width="3.6640625" style="244" customWidth="1"/>
    <col min="2" max="2" width="40.88671875" style="244" customWidth="1"/>
    <col min="3" max="9" width="18.6640625" style="244" customWidth="1"/>
    <col min="10" max="16384" width="9.109375" style="244"/>
  </cols>
  <sheetData>
    <row r="1" spans="1:9" s="323" customFormat="1" ht="21" customHeight="1">
      <c r="A1" s="698" t="s">
        <v>2370</v>
      </c>
      <c r="C1" s="699"/>
      <c r="D1" s="699"/>
      <c r="E1" s="699"/>
      <c r="F1" s="699"/>
      <c r="G1" s="699"/>
      <c r="H1" s="699"/>
      <c r="I1" s="712" t="s">
        <v>2109</v>
      </c>
    </row>
    <row r="2" spans="1:9" s="323" customFormat="1" ht="21" customHeight="1">
      <c r="A2" s="698"/>
      <c r="B2" s="699"/>
      <c r="C2" s="699"/>
      <c r="D2" s="699"/>
      <c r="E2" s="699"/>
      <c r="F2" s="699"/>
      <c r="G2" s="699"/>
      <c r="H2" s="699"/>
      <c r="I2" s="712" t="s">
        <v>2431</v>
      </c>
    </row>
    <row r="3" spans="1:9" s="323" customFormat="1" ht="21" customHeight="1">
      <c r="A3" s="323" t="str">
        <f>+'1 TOTAL'!A3</f>
        <v xml:space="preserve">Department Higher Education </v>
      </c>
      <c r="I3" s="726"/>
    </row>
    <row r="4" spans="1:9" s="323" customFormat="1" ht="21" customHeight="1">
      <c r="A4" s="323" t="str">
        <f>+'1 TOTAL'!A4</f>
        <v xml:space="preserve">Budget Unit Southern University Board and System Administration </v>
      </c>
      <c r="C4" s="700"/>
      <c r="D4" s="700"/>
      <c r="E4" s="700"/>
      <c r="F4" s="700"/>
      <c r="G4" s="700"/>
      <c r="H4" s="700"/>
      <c r="I4" s="700"/>
    </row>
    <row r="5" spans="1:9" s="323" customFormat="1" ht="21" customHeight="1">
      <c r="A5" s="323" t="str">
        <f>+'1 TOTAL'!A5</f>
        <v>Schedule Number 19-615</v>
      </c>
      <c r="C5" s="701"/>
      <c r="D5" s="702" t="s">
        <v>2</v>
      </c>
      <c r="E5" s="702" t="s">
        <v>1958</v>
      </c>
      <c r="F5" s="702" t="s">
        <v>2101</v>
      </c>
      <c r="G5" s="702" t="s">
        <v>2102</v>
      </c>
      <c r="H5" s="701"/>
      <c r="I5" s="702" t="s">
        <v>3</v>
      </c>
    </row>
    <row r="6" spans="1:9" s="323" customFormat="1" ht="21" customHeight="1">
      <c r="A6" s="323" t="str">
        <f>+'1 TOTAL'!A6</f>
        <v>Program Name Institutional Support Service</v>
      </c>
      <c r="C6" s="703" t="s">
        <v>5</v>
      </c>
      <c r="D6" s="703" t="s">
        <v>6</v>
      </c>
      <c r="E6" s="703" t="s">
        <v>1961</v>
      </c>
      <c r="F6" s="703" t="s">
        <v>2103</v>
      </c>
      <c r="G6" s="703" t="s">
        <v>2104</v>
      </c>
      <c r="H6" s="703" t="s">
        <v>7</v>
      </c>
      <c r="I6" s="703" t="s">
        <v>2</v>
      </c>
    </row>
    <row r="7" spans="1:9" s="323" customFormat="1" ht="21" customHeight="1">
      <c r="B7" s="704"/>
      <c r="C7" s="703" t="s">
        <v>11</v>
      </c>
      <c r="D7" s="703" t="s">
        <v>14</v>
      </c>
      <c r="E7" s="703" t="s">
        <v>2105</v>
      </c>
      <c r="F7" s="703" t="s">
        <v>2105</v>
      </c>
      <c r="G7" s="703" t="s">
        <v>2105</v>
      </c>
      <c r="H7" s="705" t="s">
        <v>12</v>
      </c>
      <c r="I7" s="703" t="s">
        <v>6</v>
      </c>
    </row>
    <row r="8" spans="1:9" s="323" customFormat="1" ht="21" customHeight="1">
      <c r="A8" s="706"/>
      <c r="B8" s="707" t="s">
        <v>1959</v>
      </c>
      <c r="C8" s="705" t="s">
        <v>2106</v>
      </c>
      <c r="D8" s="705" t="s">
        <v>2107</v>
      </c>
      <c r="E8" s="705" t="s">
        <v>2448</v>
      </c>
      <c r="F8" s="705" t="s">
        <v>2448</v>
      </c>
      <c r="G8" s="705" t="s">
        <v>2448</v>
      </c>
      <c r="H8" s="705" t="s">
        <v>2448</v>
      </c>
      <c r="I8" s="703" t="s">
        <v>14</v>
      </c>
    </row>
    <row r="9" spans="1:9" s="323" customFormat="1" ht="21" customHeight="1">
      <c r="A9" s="706"/>
      <c r="B9" s="706"/>
      <c r="C9" s="708" t="s">
        <v>2108</v>
      </c>
      <c r="D9" s="708" t="s">
        <v>2108</v>
      </c>
      <c r="E9" s="709"/>
      <c r="F9" s="709"/>
      <c r="G9" s="710"/>
      <c r="H9" s="710" t="s">
        <v>2108</v>
      </c>
      <c r="I9" s="711"/>
    </row>
    <row r="10" spans="1:9" ht="18" customHeight="1">
      <c r="A10" s="717">
        <v>1</v>
      </c>
      <c r="B10" s="264" t="s">
        <v>15</v>
      </c>
      <c r="C10" s="713">
        <v>5465886</v>
      </c>
      <c r="D10" s="713">
        <v>4163212</v>
      </c>
      <c r="E10" s="713">
        <v>33522</v>
      </c>
      <c r="F10" s="713">
        <v>0</v>
      </c>
      <c r="G10" s="713">
        <v>4513324</v>
      </c>
      <c r="H10" s="713">
        <v>8710058</v>
      </c>
      <c r="I10" s="713">
        <f>H10-D10</f>
        <v>4546846</v>
      </c>
    </row>
    <row r="11" spans="1:9" ht="18" customHeight="1">
      <c r="A11" s="717">
        <f>1+A10</f>
        <v>2</v>
      </c>
      <c r="B11" s="264" t="s">
        <v>16</v>
      </c>
      <c r="C11" s="714"/>
      <c r="D11" s="714"/>
      <c r="E11" s="714"/>
      <c r="F11" s="714"/>
      <c r="G11" s="714"/>
      <c r="H11" s="714"/>
      <c r="I11" s="714"/>
    </row>
    <row r="12" spans="1:9" ht="18" customHeight="1">
      <c r="A12" s="717">
        <f t="shared" ref="A12:A34" si="0">1+A11</f>
        <v>3</v>
      </c>
      <c r="B12" s="264" t="s">
        <v>17</v>
      </c>
      <c r="C12" s="713">
        <v>0</v>
      </c>
      <c r="D12" s="713">
        <v>0</v>
      </c>
      <c r="E12" s="713">
        <v>0</v>
      </c>
      <c r="F12" s="713">
        <v>0</v>
      </c>
      <c r="G12" s="713">
        <v>0</v>
      </c>
      <c r="H12" s="713">
        <f>SUM(D12:G12)</f>
        <v>0</v>
      </c>
      <c r="I12" s="713">
        <f>H12-D12</f>
        <v>0</v>
      </c>
    </row>
    <row r="13" spans="1:9" ht="18" customHeight="1">
      <c r="A13" s="717">
        <f t="shared" si="0"/>
        <v>4</v>
      </c>
      <c r="B13" s="264" t="s">
        <v>18</v>
      </c>
      <c r="C13" s="713">
        <v>0</v>
      </c>
      <c r="D13" s="713">
        <v>0</v>
      </c>
      <c r="E13" s="713">
        <v>0</v>
      </c>
      <c r="F13" s="713">
        <v>0</v>
      </c>
      <c r="G13" s="713">
        <v>0</v>
      </c>
      <c r="H13" s="713">
        <f>SUM(D13:G13)</f>
        <v>0</v>
      </c>
      <c r="I13" s="713">
        <f>H13-D13</f>
        <v>0</v>
      </c>
    </row>
    <row r="14" spans="1:9" ht="18" customHeight="1">
      <c r="A14" s="717">
        <f t="shared" si="0"/>
        <v>5</v>
      </c>
      <c r="B14" s="264" t="s">
        <v>19</v>
      </c>
      <c r="C14" s="714"/>
      <c r="D14" s="714"/>
      <c r="E14" s="714"/>
      <c r="F14" s="714"/>
      <c r="G14" s="714"/>
      <c r="H14" s="714"/>
      <c r="I14" s="714"/>
    </row>
    <row r="15" spans="1:9" ht="18" customHeight="1">
      <c r="A15" s="717">
        <f t="shared" si="0"/>
        <v>6</v>
      </c>
      <c r="B15" s="264" t="s">
        <v>20</v>
      </c>
      <c r="C15" s="713">
        <v>0</v>
      </c>
      <c r="D15" s="713">
        <v>0</v>
      </c>
      <c r="E15" s="713">
        <v>0</v>
      </c>
      <c r="F15" s="713">
        <v>0</v>
      </c>
      <c r="G15" s="713">
        <v>0</v>
      </c>
      <c r="H15" s="713">
        <f>SUM(D15:G15)</f>
        <v>0</v>
      </c>
      <c r="I15" s="713">
        <f t="shared" ref="I15:I28" si="1">H15-D15</f>
        <v>0</v>
      </c>
    </row>
    <row r="16" spans="1:9" ht="18" customHeight="1">
      <c r="A16" s="717">
        <f t="shared" si="0"/>
        <v>7</v>
      </c>
      <c r="B16" s="264" t="s">
        <v>21</v>
      </c>
      <c r="C16" s="713">
        <v>0</v>
      </c>
      <c r="D16" s="713">
        <v>0</v>
      </c>
      <c r="E16" s="713">
        <v>0</v>
      </c>
      <c r="F16" s="713">
        <v>0</v>
      </c>
      <c r="G16" s="713">
        <v>0</v>
      </c>
      <c r="H16" s="713">
        <f>SUM(D16:G16)</f>
        <v>0</v>
      </c>
      <c r="I16" s="713">
        <f t="shared" si="1"/>
        <v>0</v>
      </c>
    </row>
    <row r="17" spans="1:9" ht="18" customHeight="1">
      <c r="A17" s="717">
        <f t="shared" si="0"/>
        <v>8</v>
      </c>
      <c r="B17" s="264" t="s">
        <v>22</v>
      </c>
      <c r="C17" s="713">
        <v>0</v>
      </c>
      <c r="D17" s="713">
        <v>0</v>
      </c>
      <c r="E17" s="713">
        <v>0</v>
      </c>
      <c r="F17" s="713">
        <v>0</v>
      </c>
      <c r="G17" s="713">
        <v>0</v>
      </c>
      <c r="H17" s="713">
        <f>SUM(D17:G17)</f>
        <v>0</v>
      </c>
      <c r="I17" s="713">
        <f t="shared" si="1"/>
        <v>0</v>
      </c>
    </row>
    <row r="18" spans="1:9" ht="18" customHeight="1">
      <c r="A18" s="717">
        <f t="shared" si="0"/>
        <v>9</v>
      </c>
      <c r="B18" s="264" t="s">
        <v>23</v>
      </c>
      <c r="C18" s="713">
        <v>0</v>
      </c>
      <c r="D18" s="713">
        <v>0</v>
      </c>
      <c r="E18" s="713">
        <v>0</v>
      </c>
      <c r="F18" s="713">
        <v>0</v>
      </c>
      <c r="G18" s="713">
        <v>0</v>
      </c>
      <c r="H18" s="713">
        <f t="shared" ref="H18:H28" si="2">SUM(D18:G18)</f>
        <v>0</v>
      </c>
      <c r="I18" s="713">
        <f t="shared" si="1"/>
        <v>0</v>
      </c>
    </row>
    <row r="19" spans="1:9" ht="18" customHeight="1">
      <c r="A19" s="717">
        <f t="shared" si="0"/>
        <v>10</v>
      </c>
      <c r="B19" s="264" t="s">
        <v>24</v>
      </c>
      <c r="C19" s="713">
        <v>0</v>
      </c>
      <c r="D19" s="713">
        <v>0</v>
      </c>
      <c r="E19" s="713">
        <v>0</v>
      </c>
      <c r="F19" s="713">
        <v>0</v>
      </c>
      <c r="G19" s="713">
        <v>0</v>
      </c>
      <c r="H19" s="713">
        <f t="shared" si="2"/>
        <v>0</v>
      </c>
      <c r="I19" s="713">
        <f t="shared" si="1"/>
        <v>0</v>
      </c>
    </row>
    <row r="20" spans="1:9" ht="18" customHeight="1">
      <c r="A20" s="717">
        <f t="shared" si="0"/>
        <v>11</v>
      </c>
      <c r="B20" s="264" t="s">
        <v>25</v>
      </c>
      <c r="C20" s="713">
        <v>0</v>
      </c>
      <c r="D20" s="713">
        <v>0</v>
      </c>
      <c r="E20" s="713">
        <v>0</v>
      </c>
      <c r="F20" s="713">
        <v>0</v>
      </c>
      <c r="G20" s="713">
        <v>0</v>
      </c>
      <c r="H20" s="713">
        <f t="shared" si="2"/>
        <v>0</v>
      </c>
      <c r="I20" s="713">
        <f t="shared" si="1"/>
        <v>0</v>
      </c>
    </row>
    <row r="21" spans="1:9" ht="18" customHeight="1">
      <c r="A21" s="717">
        <f t="shared" si="0"/>
        <v>12</v>
      </c>
      <c r="B21" s="264" t="s">
        <v>26</v>
      </c>
      <c r="C21" s="713">
        <v>0</v>
      </c>
      <c r="D21" s="713">
        <v>0</v>
      </c>
      <c r="E21" s="713">
        <v>0</v>
      </c>
      <c r="F21" s="713">
        <v>0</v>
      </c>
      <c r="G21" s="713">
        <v>0</v>
      </c>
      <c r="H21" s="713">
        <f t="shared" si="2"/>
        <v>0</v>
      </c>
      <c r="I21" s="713">
        <f t="shared" si="1"/>
        <v>0</v>
      </c>
    </row>
    <row r="22" spans="1:9" ht="18" customHeight="1">
      <c r="A22" s="717">
        <f t="shared" si="0"/>
        <v>13</v>
      </c>
      <c r="B22" s="264" t="s">
        <v>27</v>
      </c>
      <c r="C22" s="713">
        <v>0</v>
      </c>
      <c r="D22" s="713">
        <v>0</v>
      </c>
      <c r="E22" s="713">
        <v>0</v>
      </c>
      <c r="F22" s="713">
        <v>0</v>
      </c>
      <c r="G22" s="713">
        <v>0</v>
      </c>
      <c r="H22" s="713">
        <f t="shared" si="2"/>
        <v>0</v>
      </c>
      <c r="I22" s="713">
        <f t="shared" si="1"/>
        <v>0</v>
      </c>
    </row>
    <row r="23" spans="1:9" ht="18" customHeight="1">
      <c r="A23" s="717">
        <f t="shared" si="0"/>
        <v>14</v>
      </c>
      <c r="B23" s="264" t="s">
        <v>28</v>
      </c>
      <c r="C23" s="713">
        <v>0</v>
      </c>
      <c r="D23" s="713">
        <v>0</v>
      </c>
      <c r="E23" s="713">
        <v>0</v>
      </c>
      <c r="F23" s="713">
        <v>0</v>
      </c>
      <c r="G23" s="713">
        <v>0</v>
      </c>
      <c r="H23" s="713">
        <f t="shared" si="2"/>
        <v>0</v>
      </c>
      <c r="I23" s="713">
        <f t="shared" si="1"/>
        <v>0</v>
      </c>
    </row>
    <row r="24" spans="1:9" ht="18" customHeight="1">
      <c r="A24" s="717">
        <f t="shared" si="0"/>
        <v>15</v>
      </c>
      <c r="B24" s="264" t="s">
        <v>29</v>
      </c>
      <c r="C24" s="713">
        <v>0</v>
      </c>
      <c r="D24" s="713">
        <v>0</v>
      </c>
      <c r="E24" s="713">
        <v>0</v>
      </c>
      <c r="F24" s="713">
        <v>0</v>
      </c>
      <c r="G24" s="713">
        <v>0</v>
      </c>
      <c r="H24" s="713">
        <f t="shared" si="2"/>
        <v>0</v>
      </c>
      <c r="I24" s="713">
        <f t="shared" si="1"/>
        <v>0</v>
      </c>
    </row>
    <row r="25" spans="1:9" ht="18" customHeight="1">
      <c r="A25" s="717">
        <f t="shared" si="0"/>
        <v>16</v>
      </c>
      <c r="B25" s="264" t="s">
        <v>30</v>
      </c>
      <c r="C25" s="713">
        <v>0</v>
      </c>
      <c r="D25" s="713">
        <v>0</v>
      </c>
      <c r="E25" s="713">
        <v>0</v>
      </c>
      <c r="F25" s="713">
        <v>0</v>
      </c>
      <c r="G25" s="713">
        <v>0</v>
      </c>
      <c r="H25" s="713">
        <f t="shared" si="2"/>
        <v>0</v>
      </c>
      <c r="I25" s="713">
        <f t="shared" si="1"/>
        <v>0</v>
      </c>
    </row>
    <row r="26" spans="1:9" ht="18" customHeight="1">
      <c r="A26" s="717">
        <f t="shared" si="0"/>
        <v>17</v>
      </c>
      <c r="B26" s="264" t="s">
        <v>31</v>
      </c>
      <c r="C26" s="713">
        <v>0</v>
      </c>
      <c r="D26" s="713">
        <v>0</v>
      </c>
      <c r="E26" s="713">
        <v>0</v>
      </c>
      <c r="F26" s="713">
        <v>0</v>
      </c>
      <c r="G26" s="713">
        <v>0</v>
      </c>
      <c r="H26" s="713">
        <f t="shared" si="2"/>
        <v>0</v>
      </c>
      <c r="I26" s="713">
        <f t="shared" si="1"/>
        <v>0</v>
      </c>
    </row>
    <row r="27" spans="1:9" ht="18" customHeight="1">
      <c r="A27" s="717">
        <f t="shared" si="0"/>
        <v>18</v>
      </c>
      <c r="B27" s="264" t="s">
        <v>32</v>
      </c>
      <c r="C27" s="713">
        <v>0</v>
      </c>
      <c r="D27" s="713">
        <v>0</v>
      </c>
      <c r="E27" s="713">
        <v>0</v>
      </c>
      <c r="F27" s="713">
        <v>0</v>
      </c>
      <c r="G27" s="713">
        <v>0</v>
      </c>
      <c r="H27" s="713">
        <f t="shared" si="2"/>
        <v>0</v>
      </c>
      <c r="I27" s="713">
        <f t="shared" si="1"/>
        <v>0</v>
      </c>
    </row>
    <row r="28" spans="1:9" ht="18" customHeight="1">
      <c r="A28" s="717">
        <f t="shared" si="0"/>
        <v>19</v>
      </c>
      <c r="B28" s="264" t="s">
        <v>33</v>
      </c>
      <c r="C28" s="713">
        <v>0</v>
      </c>
      <c r="D28" s="713">
        <v>0</v>
      </c>
      <c r="E28" s="713">
        <v>0</v>
      </c>
      <c r="F28" s="713">
        <v>0</v>
      </c>
      <c r="G28" s="713">
        <v>0</v>
      </c>
      <c r="H28" s="713">
        <f t="shared" si="2"/>
        <v>0</v>
      </c>
      <c r="I28" s="713">
        <f t="shared" si="1"/>
        <v>0</v>
      </c>
    </row>
    <row r="29" spans="1:9" ht="18" customHeight="1">
      <c r="A29" s="718">
        <f t="shared" si="0"/>
        <v>20</v>
      </c>
      <c r="B29" s="266"/>
      <c r="C29" s="714"/>
      <c r="D29" s="714"/>
      <c r="E29" s="714"/>
      <c r="F29" s="714"/>
      <c r="G29" s="714"/>
      <c r="H29" s="714"/>
      <c r="I29" s="714"/>
    </row>
    <row r="30" spans="1:9" ht="18" customHeight="1" thickBot="1">
      <c r="A30" s="719">
        <f t="shared" si="0"/>
        <v>21</v>
      </c>
      <c r="B30" s="728" t="s">
        <v>2369</v>
      </c>
      <c r="C30" s="729">
        <f>SUM(C15:C28)</f>
        <v>0</v>
      </c>
      <c r="D30" s="729">
        <f>SUM(D15:D28)</f>
        <v>0</v>
      </c>
      <c r="E30" s="729">
        <f>SUM(E15:E28)</f>
        <v>0</v>
      </c>
      <c r="F30" s="729">
        <f>SUM(F15:F28)</f>
        <v>0</v>
      </c>
      <c r="G30" s="729">
        <f>SUM(G15:G28)</f>
        <v>0</v>
      </c>
      <c r="H30" s="729">
        <f>SUM(D30:G30)</f>
        <v>0</v>
      </c>
      <c r="I30" s="729">
        <f>H30-D30</f>
        <v>0</v>
      </c>
    </row>
    <row r="31" spans="1:9" ht="18" customHeight="1" thickTop="1">
      <c r="A31" s="720">
        <f t="shared" si="0"/>
        <v>22</v>
      </c>
      <c r="B31" s="269"/>
      <c r="C31" s="715"/>
      <c r="D31" s="715"/>
      <c r="E31" s="715"/>
      <c r="F31" s="715"/>
      <c r="G31" s="715"/>
      <c r="H31" s="715"/>
      <c r="I31" s="715"/>
    </row>
    <row r="32" spans="1:9" ht="18" customHeight="1" thickBot="1">
      <c r="A32" s="719">
        <f t="shared" si="0"/>
        <v>23</v>
      </c>
      <c r="B32" s="268" t="s">
        <v>35</v>
      </c>
      <c r="C32" s="716">
        <v>0</v>
      </c>
      <c r="D32" s="716">
        <v>0</v>
      </c>
      <c r="E32" s="716">
        <v>0</v>
      </c>
      <c r="F32" s="716">
        <v>0</v>
      </c>
      <c r="G32" s="716">
        <v>0</v>
      </c>
      <c r="H32" s="716">
        <f>SUM(D32:G32)</f>
        <v>0</v>
      </c>
      <c r="I32" s="716">
        <f>H32-D32</f>
        <v>0</v>
      </c>
    </row>
    <row r="33" spans="1:9" ht="18" customHeight="1" thickTop="1">
      <c r="A33" s="720">
        <f t="shared" si="0"/>
        <v>24</v>
      </c>
      <c r="B33" s="269"/>
      <c r="C33" s="727"/>
      <c r="D33" s="727"/>
      <c r="E33" s="727"/>
      <c r="F33" s="727"/>
      <c r="G33" s="727"/>
      <c r="H33" s="727"/>
      <c r="I33" s="727"/>
    </row>
    <row r="34" spans="1:9" ht="18" customHeight="1" thickBot="1">
      <c r="A34" s="719">
        <f t="shared" si="0"/>
        <v>25</v>
      </c>
      <c r="B34" s="724" t="s">
        <v>36</v>
      </c>
      <c r="C34" s="725">
        <f>SUM(+C32+C30+C13+C12+C10)</f>
        <v>5465886</v>
      </c>
      <c r="D34" s="725">
        <f t="shared" ref="D34:I34" si="3">SUM(+D32+D30+D13+D12+D10)</f>
        <v>4163212</v>
      </c>
      <c r="E34" s="725">
        <f t="shared" si="3"/>
        <v>33522</v>
      </c>
      <c r="F34" s="725">
        <f t="shared" si="3"/>
        <v>0</v>
      </c>
      <c r="G34" s="725">
        <f t="shared" si="3"/>
        <v>4513324</v>
      </c>
      <c r="H34" s="725">
        <f t="shared" si="3"/>
        <v>8710058</v>
      </c>
      <c r="I34" s="725">
        <f t="shared" si="3"/>
        <v>4546846</v>
      </c>
    </row>
    <row r="35" spans="1:9" ht="13.8" thickTop="1"/>
    <row r="36" spans="1:9">
      <c r="I36" s="726" t="s">
        <v>2210</v>
      </c>
    </row>
  </sheetData>
  <printOptions horizontalCentered="1" verticalCentered="1"/>
  <pageMargins left="0" right="0" top="0" bottom="0" header="0" footer="0"/>
  <pageSetup scale="79" fitToHeight="0" orientation="landscape" r:id="rId1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5CF66-A863-4FD9-A644-4571FF003E07}">
  <sheetPr>
    <pageSetUpPr fitToPage="1"/>
  </sheetPr>
  <dimension ref="A1:I36"/>
  <sheetViews>
    <sheetView topLeftCell="C4" zoomScaleNormal="100" zoomScaleSheetLayoutView="100" workbookViewId="0"/>
  </sheetViews>
  <sheetFormatPr defaultColWidth="9.109375" defaultRowHeight="13.2"/>
  <cols>
    <col min="1" max="1" width="3.6640625" style="244" customWidth="1"/>
    <col min="2" max="2" width="37.5546875" style="244" customWidth="1"/>
    <col min="3" max="9" width="18.6640625" style="244" customWidth="1"/>
    <col min="10" max="16384" width="9.109375" style="244"/>
  </cols>
  <sheetData>
    <row r="1" spans="1:9" s="323" customFormat="1" ht="21" customHeight="1">
      <c r="A1" s="698" t="s">
        <v>2371</v>
      </c>
      <c r="C1" s="699"/>
      <c r="D1" s="699"/>
      <c r="E1" s="699"/>
      <c r="F1" s="699"/>
      <c r="G1" s="699"/>
      <c r="H1" s="699"/>
      <c r="I1" s="712" t="s">
        <v>2110</v>
      </c>
    </row>
    <row r="2" spans="1:9" s="323" customFormat="1" ht="21" customHeight="1">
      <c r="A2" s="698"/>
      <c r="B2" s="699"/>
      <c r="C2" s="699"/>
      <c r="D2" s="699"/>
      <c r="E2" s="699"/>
      <c r="F2" s="699"/>
      <c r="G2" s="699"/>
      <c r="H2" s="699"/>
      <c r="I2" s="712" t="s">
        <v>2431</v>
      </c>
    </row>
    <row r="3" spans="1:9" s="323" customFormat="1" ht="21" customHeight="1">
      <c r="A3" s="323" t="str">
        <f>+'1 TOTAL'!A3</f>
        <v xml:space="preserve">Department Higher Education </v>
      </c>
    </row>
    <row r="4" spans="1:9" s="323" customFormat="1" ht="21" customHeight="1">
      <c r="A4" s="323" t="str">
        <f>+'1 TOTAL'!A4</f>
        <v xml:space="preserve">Budget Unit Southern University Board and System Administration </v>
      </c>
      <c r="C4" s="700"/>
      <c r="D4" s="700"/>
      <c r="E4" s="700"/>
      <c r="F4" s="700"/>
      <c r="G4" s="700"/>
      <c r="H4" s="700"/>
      <c r="I4" s="700"/>
    </row>
    <row r="5" spans="1:9" s="323" customFormat="1" ht="21" customHeight="1">
      <c r="A5" s="323" t="str">
        <f>+'1 TOTAL'!A5</f>
        <v>Schedule Number 19-615</v>
      </c>
      <c r="C5" s="701"/>
      <c r="D5" s="702" t="s">
        <v>2</v>
      </c>
      <c r="E5" s="702" t="s">
        <v>1958</v>
      </c>
      <c r="F5" s="702" t="s">
        <v>2101</v>
      </c>
      <c r="G5" s="702" t="s">
        <v>2102</v>
      </c>
      <c r="H5" s="701"/>
      <c r="I5" s="702" t="s">
        <v>3</v>
      </c>
    </row>
    <row r="6" spans="1:9" s="323" customFormat="1" ht="21" customHeight="1">
      <c r="A6" s="323" t="str">
        <f>+'1 TOTAL'!A6</f>
        <v>Program Name Institutional Support Service</v>
      </c>
      <c r="C6" s="703" t="s">
        <v>5</v>
      </c>
      <c r="D6" s="703" t="s">
        <v>6</v>
      </c>
      <c r="E6" s="703" t="s">
        <v>1961</v>
      </c>
      <c r="F6" s="703" t="s">
        <v>2103</v>
      </c>
      <c r="G6" s="703" t="s">
        <v>2104</v>
      </c>
      <c r="H6" s="703" t="s">
        <v>7</v>
      </c>
      <c r="I6" s="703" t="s">
        <v>2</v>
      </c>
    </row>
    <row r="7" spans="1:9" s="323" customFormat="1" ht="21" customHeight="1">
      <c r="B7" s="704"/>
      <c r="C7" s="703" t="s">
        <v>11</v>
      </c>
      <c r="D7" s="703" t="s">
        <v>14</v>
      </c>
      <c r="E7" s="703" t="s">
        <v>2105</v>
      </c>
      <c r="F7" s="703" t="s">
        <v>2105</v>
      </c>
      <c r="G7" s="703" t="s">
        <v>2105</v>
      </c>
      <c r="H7" s="705" t="s">
        <v>12</v>
      </c>
      <c r="I7" s="703" t="s">
        <v>6</v>
      </c>
    </row>
    <row r="8" spans="1:9" s="323" customFormat="1" ht="21" customHeight="1">
      <c r="A8" s="706"/>
      <c r="B8" s="707" t="s">
        <v>1959</v>
      </c>
      <c r="C8" s="705" t="s">
        <v>2106</v>
      </c>
      <c r="D8" s="705" t="s">
        <v>2107</v>
      </c>
      <c r="E8" s="705" t="s">
        <v>2448</v>
      </c>
      <c r="F8" s="705" t="s">
        <v>2448</v>
      </c>
      <c r="G8" s="705" t="s">
        <v>2448</v>
      </c>
      <c r="H8" s="705" t="s">
        <v>2448</v>
      </c>
      <c r="I8" s="703" t="s">
        <v>14</v>
      </c>
    </row>
    <row r="9" spans="1:9" s="323" customFormat="1" ht="21" customHeight="1">
      <c r="A9" s="706"/>
      <c r="B9" s="706"/>
      <c r="C9" s="708" t="s">
        <v>2108</v>
      </c>
      <c r="D9" s="708" t="s">
        <v>2108</v>
      </c>
      <c r="E9" s="709"/>
      <c r="F9" s="709"/>
      <c r="G9" s="709"/>
      <c r="H9" s="708" t="s">
        <v>2108</v>
      </c>
      <c r="I9" s="711"/>
    </row>
    <row r="10" spans="1:9" ht="18" customHeight="1">
      <c r="A10" s="717">
        <v>1</v>
      </c>
      <c r="B10" s="264" t="s">
        <v>15</v>
      </c>
      <c r="C10" s="713">
        <v>0</v>
      </c>
      <c r="D10" s="713">
        <v>0</v>
      </c>
      <c r="E10" s="713">
        <v>0</v>
      </c>
      <c r="F10" s="713">
        <v>0</v>
      </c>
      <c r="G10" s="713">
        <v>0</v>
      </c>
      <c r="H10" s="713">
        <f>SUM(D10:G10)</f>
        <v>0</v>
      </c>
      <c r="I10" s="713">
        <f>H10-D10</f>
        <v>0</v>
      </c>
    </row>
    <row r="11" spans="1:9" ht="18" customHeight="1">
      <c r="A11" s="717">
        <f>1+A10</f>
        <v>2</v>
      </c>
      <c r="B11" s="264" t="s">
        <v>16</v>
      </c>
      <c r="C11" s="714"/>
      <c r="D11" s="714"/>
      <c r="E11" s="714"/>
      <c r="F11" s="714"/>
      <c r="G11" s="714"/>
      <c r="H11" s="714"/>
      <c r="I11" s="714"/>
    </row>
    <row r="12" spans="1:9" ht="18" customHeight="1">
      <c r="A12" s="717">
        <f t="shared" ref="A12:A34" si="0">1+A11</f>
        <v>3</v>
      </c>
      <c r="B12" s="264" t="s">
        <v>17</v>
      </c>
      <c r="C12" s="713">
        <v>0</v>
      </c>
      <c r="D12" s="713">
        <v>0</v>
      </c>
      <c r="E12" s="713">
        <v>0</v>
      </c>
      <c r="F12" s="713">
        <v>0</v>
      </c>
      <c r="G12" s="713">
        <v>0</v>
      </c>
      <c r="H12" s="713">
        <f>SUM(D12:G12)</f>
        <v>0</v>
      </c>
      <c r="I12" s="713">
        <f>H12-D12</f>
        <v>0</v>
      </c>
    </row>
    <row r="13" spans="1:9" ht="18" customHeight="1">
      <c r="A13" s="717">
        <f t="shared" si="0"/>
        <v>4</v>
      </c>
      <c r="B13" s="264" t="s">
        <v>18</v>
      </c>
      <c r="C13" s="713">
        <v>0</v>
      </c>
      <c r="D13" s="713">
        <v>0</v>
      </c>
      <c r="E13" s="713">
        <v>0</v>
      </c>
      <c r="F13" s="713">
        <v>0</v>
      </c>
      <c r="G13" s="713">
        <v>0</v>
      </c>
      <c r="H13" s="713">
        <f>SUM(D13:G13)</f>
        <v>0</v>
      </c>
      <c r="I13" s="713">
        <f>H13-D13</f>
        <v>0</v>
      </c>
    </row>
    <row r="14" spans="1:9" ht="18" customHeight="1">
      <c r="A14" s="717">
        <f t="shared" si="0"/>
        <v>5</v>
      </c>
      <c r="B14" s="264" t="s">
        <v>19</v>
      </c>
      <c r="C14" s="714"/>
      <c r="D14" s="714"/>
      <c r="E14" s="714"/>
      <c r="F14" s="714"/>
      <c r="G14" s="714"/>
      <c r="H14" s="714"/>
      <c r="I14" s="714"/>
    </row>
    <row r="15" spans="1:9" ht="18" customHeight="1">
      <c r="A15" s="717">
        <f t="shared" si="0"/>
        <v>6</v>
      </c>
      <c r="B15" s="264" t="s">
        <v>20</v>
      </c>
      <c r="C15" s="713">
        <v>0</v>
      </c>
      <c r="D15" s="713">
        <v>0</v>
      </c>
      <c r="E15" s="713">
        <v>0</v>
      </c>
      <c r="F15" s="713">
        <v>0</v>
      </c>
      <c r="G15" s="713">
        <v>0</v>
      </c>
      <c r="H15" s="713">
        <f>SUM(D15:G15)</f>
        <v>0</v>
      </c>
      <c r="I15" s="713">
        <f t="shared" ref="I15:I28" si="1">H15-D15</f>
        <v>0</v>
      </c>
    </row>
    <row r="16" spans="1:9" ht="18" customHeight="1">
      <c r="A16" s="717">
        <f t="shared" si="0"/>
        <v>7</v>
      </c>
      <c r="B16" s="264" t="s">
        <v>21</v>
      </c>
      <c r="C16" s="713">
        <v>0</v>
      </c>
      <c r="D16" s="713">
        <v>0</v>
      </c>
      <c r="E16" s="713">
        <v>0</v>
      </c>
      <c r="F16" s="713">
        <v>0</v>
      </c>
      <c r="G16" s="713">
        <v>0</v>
      </c>
      <c r="H16" s="713">
        <f>SUM(D16:G16)</f>
        <v>0</v>
      </c>
      <c r="I16" s="713">
        <f t="shared" si="1"/>
        <v>0</v>
      </c>
    </row>
    <row r="17" spans="1:9" ht="18" customHeight="1">
      <c r="A17" s="717">
        <f t="shared" si="0"/>
        <v>8</v>
      </c>
      <c r="B17" s="264" t="s">
        <v>22</v>
      </c>
      <c r="C17" s="713">
        <v>0</v>
      </c>
      <c r="D17" s="713">
        <v>0</v>
      </c>
      <c r="E17" s="713">
        <v>0</v>
      </c>
      <c r="F17" s="713">
        <v>0</v>
      </c>
      <c r="G17" s="713">
        <v>0</v>
      </c>
      <c r="H17" s="713">
        <f>SUM(D17:G17)</f>
        <v>0</v>
      </c>
      <c r="I17" s="713">
        <f t="shared" si="1"/>
        <v>0</v>
      </c>
    </row>
    <row r="18" spans="1:9" ht="18" customHeight="1">
      <c r="A18" s="717">
        <f t="shared" si="0"/>
        <v>9</v>
      </c>
      <c r="B18" s="264" t="s">
        <v>23</v>
      </c>
      <c r="C18" s="713">
        <v>0</v>
      </c>
      <c r="D18" s="713">
        <v>0</v>
      </c>
      <c r="E18" s="713">
        <v>0</v>
      </c>
      <c r="F18" s="713">
        <v>0</v>
      </c>
      <c r="G18" s="713">
        <v>0</v>
      </c>
      <c r="H18" s="713">
        <f t="shared" ref="H18:H28" si="2">SUM(D18:G18)</f>
        <v>0</v>
      </c>
      <c r="I18" s="713">
        <f t="shared" si="1"/>
        <v>0</v>
      </c>
    </row>
    <row r="19" spans="1:9" ht="18" customHeight="1">
      <c r="A19" s="717">
        <f t="shared" si="0"/>
        <v>10</v>
      </c>
      <c r="B19" s="264" t="s">
        <v>24</v>
      </c>
      <c r="C19" s="713">
        <v>0</v>
      </c>
      <c r="D19" s="713">
        <v>0</v>
      </c>
      <c r="E19" s="713">
        <v>0</v>
      </c>
      <c r="F19" s="713">
        <v>0</v>
      </c>
      <c r="G19" s="713">
        <v>0</v>
      </c>
      <c r="H19" s="713">
        <f t="shared" si="2"/>
        <v>0</v>
      </c>
      <c r="I19" s="713">
        <f t="shared" si="1"/>
        <v>0</v>
      </c>
    </row>
    <row r="20" spans="1:9" ht="18" customHeight="1">
      <c r="A20" s="717">
        <f t="shared" si="0"/>
        <v>11</v>
      </c>
      <c r="B20" s="264" t="s">
        <v>25</v>
      </c>
      <c r="C20" s="713">
        <v>0</v>
      </c>
      <c r="D20" s="713">
        <v>0</v>
      </c>
      <c r="E20" s="713">
        <v>0</v>
      </c>
      <c r="F20" s="713">
        <v>0</v>
      </c>
      <c r="G20" s="713">
        <v>0</v>
      </c>
      <c r="H20" s="713">
        <f t="shared" si="2"/>
        <v>0</v>
      </c>
      <c r="I20" s="713">
        <f t="shared" si="1"/>
        <v>0</v>
      </c>
    </row>
    <row r="21" spans="1:9" ht="18" customHeight="1">
      <c r="A21" s="717">
        <f t="shared" si="0"/>
        <v>12</v>
      </c>
      <c r="B21" s="264" t="s">
        <v>26</v>
      </c>
      <c r="C21" s="713">
        <v>0</v>
      </c>
      <c r="D21" s="713">
        <v>0</v>
      </c>
      <c r="E21" s="713">
        <v>0</v>
      </c>
      <c r="F21" s="713">
        <v>0</v>
      </c>
      <c r="G21" s="713">
        <v>0</v>
      </c>
      <c r="H21" s="713">
        <f t="shared" si="2"/>
        <v>0</v>
      </c>
      <c r="I21" s="713">
        <f t="shared" si="1"/>
        <v>0</v>
      </c>
    </row>
    <row r="22" spans="1:9" ht="18" customHeight="1">
      <c r="A22" s="717">
        <f t="shared" si="0"/>
        <v>13</v>
      </c>
      <c r="B22" s="264" t="s">
        <v>27</v>
      </c>
      <c r="C22" s="713">
        <v>0</v>
      </c>
      <c r="D22" s="713">
        <v>0</v>
      </c>
      <c r="E22" s="713">
        <v>0</v>
      </c>
      <c r="F22" s="713">
        <v>0</v>
      </c>
      <c r="G22" s="713">
        <v>0</v>
      </c>
      <c r="H22" s="713">
        <f t="shared" si="2"/>
        <v>0</v>
      </c>
      <c r="I22" s="713">
        <f t="shared" si="1"/>
        <v>0</v>
      </c>
    </row>
    <row r="23" spans="1:9" ht="18" customHeight="1">
      <c r="A23" s="717">
        <f t="shared" si="0"/>
        <v>14</v>
      </c>
      <c r="B23" s="264" t="s">
        <v>28</v>
      </c>
      <c r="C23" s="713">
        <v>0</v>
      </c>
      <c r="D23" s="713">
        <v>0</v>
      </c>
      <c r="E23" s="713">
        <v>0</v>
      </c>
      <c r="F23" s="713">
        <v>0</v>
      </c>
      <c r="G23" s="713">
        <v>0</v>
      </c>
      <c r="H23" s="713">
        <f t="shared" si="2"/>
        <v>0</v>
      </c>
      <c r="I23" s="713">
        <f t="shared" si="1"/>
        <v>0</v>
      </c>
    </row>
    <row r="24" spans="1:9" ht="18" customHeight="1">
      <c r="A24" s="717">
        <f t="shared" si="0"/>
        <v>15</v>
      </c>
      <c r="B24" s="264" t="s">
        <v>29</v>
      </c>
      <c r="C24" s="713">
        <v>0</v>
      </c>
      <c r="D24" s="713">
        <v>0</v>
      </c>
      <c r="E24" s="713">
        <v>0</v>
      </c>
      <c r="F24" s="713">
        <v>0</v>
      </c>
      <c r="G24" s="713">
        <v>0</v>
      </c>
      <c r="H24" s="713">
        <f t="shared" si="2"/>
        <v>0</v>
      </c>
      <c r="I24" s="713">
        <f t="shared" si="1"/>
        <v>0</v>
      </c>
    </row>
    <row r="25" spans="1:9" ht="18" customHeight="1">
      <c r="A25" s="717">
        <f t="shared" si="0"/>
        <v>16</v>
      </c>
      <c r="B25" s="264" t="s">
        <v>30</v>
      </c>
      <c r="C25" s="713">
        <v>0</v>
      </c>
      <c r="D25" s="713">
        <v>0</v>
      </c>
      <c r="E25" s="713">
        <v>0</v>
      </c>
      <c r="F25" s="713">
        <v>0</v>
      </c>
      <c r="G25" s="713">
        <v>0</v>
      </c>
      <c r="H25" s="713">
        <f t="shared" si="2"/>
        <v>0</v>
      </c>
      <c r="I25" s="713">
        <f t="shared" si="1"/>
        <v>0</v>
      </c>
    </row>
    <row r="26" spans="1:9" ht="18" customHeight="1">
      <c r="A26" s="717">
        <f t="shared" si="0"/>
        <v>17</v>
      </c>
      <c r="B26" s="264" t="s">
        <v>31</v>
      </c>
      <c r="C26" s="713">
        <v>0</v>
      </c>
      <c r="D26" s="713">
        <v>0</v>
      </c>
      <c r="E26" s="713">
        <v>0</v>
      </c>
      <c r="F26" s="713">
        <v>0</v>
      </c>
      <c r="G26" s="713">
        <f>SUM(G23:G25)</f>
        <v>0</v>
      </c>
      <c r="H26" s="713">
        <f t="shared" si="2"/>
        <v>0</v>
      </c>
      <c r="I26" s="713">
        <f t="shared" si="1"/>
        <v>0</v>
      </c>
    </row>
    <row r="27" spans="1:9" ht="18" customHeight="1">
      <c r="A27" s="717">
        <f t="shared" si="0"/>
        <v>18</v>
      </c>
      <c r="B27" s="264" t="s">
        <v>32</v>
      </c>
      <c r="C27" s="713">
        <v>0</v>
      </c>
      <c r="D27" s="713">
        <v>0</v>
      </c>
      <c r="E27" s="713">
        <v>0</v>
      </c>
      <c r="F27" s="713">
        <v>0</v>
      </c>
      <c r="G27" s="713">
        <v>0</v>
      </c>
      <c r="H27" s="713">
        <f t="shared" si="2"/>
        <v>0</v>
      </c>
      <c r="I27" s="713">
        <f t="shared" si="1"/>
        <v>0</v>
      </c>
    </row>
    <row r="28" spans="1:9" ht="18" customHeight="1">
      <c r="A28" s="717">
        <f t="shared" si="0"/>
        <v>19</v>
      </c>
      <c r="B28" s="264" t="s">
        <v>33</v>
      </c>
      <c r="C28" s="713">
        <v>0</v>
      </c>
      <c r="D28" s="713">
        <v>0</v>
      </c>
      <c r="E28" s="713">
        <v>0</v>
      </c>
      <c r="F28" s="713">
        <v>0</v>
      </c>
      <c r="G28" s="713">
        <v>0</v>
      </c>
      <c r="H28" s="713">
        <f t="shared" si="2"/>
        <v>0</v>
      </c>
      <c r="I28" s="713">
        <f t="shared" si="1"/>
        <v>0</v>
      </c>
    </row>
    <row r="29" spans="1:9" ht="18" customHeight="1">
      <c r="A29" s="718">
        <f t="shared" si="0"/>
        <v>20</v>
      </c>
      <c r="B29" s="266"/>
      <c r="C29" s="714"/>
      <c r="D29" s="714"/>
      <c r="E29" s="714"/>
      <c r="F29" s="714"/>
      <c r="G29" s="714"/>
      <c r="H29" s="714"/>
      <c r="I29" s="714"/>
    </row>
    <row r="30" spans="1:9" ht="18" customHeight="1" thickBot="1">
      <c r="A30" s="719">
        <f t="shared" si="0"/>
        <v>21</v>
      </c>
      <c r="B30" s="728" t="s">
        <v>2369</v>
      </c>
      <c r="C30" s="729">
        <f>SUM(C15:C28)</f>
        <v>0</v>
      </c>
      <c r="D30" s="729">
        <f>SUM(D15:D28)</f>
        <v>0</v>
      </c>
      <c r="E30" s="729">
        <f>SUM(E15:E28)</f>
        <v>0</v>
      </c>
      <c r="F30" s="729">
        <f>SUM(F15:F28)</f>
        <v>0</v>
      </c>
      <c r="G30" s="729">
        <f>SUM(G15:G28)</f>
        <v>0</v>
      </c>
      <c r="H30" s="729">
        <f>SUM(D30:G30)</f>
        <v>0</v>
      </c>
      <c r="I30" s="729">
        <f>H30-D30</f>
        <v>0</v>
      </c>
    </row>
    <row r="31" spans="1:9" ht="18" customHeight="1" thickTop="1">
      <c r="A31" s="720">
        <f t="shared" si="0"/>
        <v>22</v>
      </c>
      <c r="B31" s="269"/>
      <c r="C31" s="715"/>
      <c r="D31" s="715"/>
      <c r="E31" s="715"/>
      <c r="F31" s="715"/>
      <c r="G31" s="715"/>
      <c r="H31" s="715"/>
      <c r="I31" s="715"/>
    </row>
    <row r="32" spans="1:9" ht="18" customHeight="1" thickBot="1">
      <c r="A32" s="719">
        <f t="shared" si="0"/>
        <v>23</v>
      </c>
      <c r="B32" s="268" t="s">
        <v>35</v>
      </c>
      <c r="C32" s="716">
        <v>0</v>
      </c>
      <c r="D32" s="716">
        <v>0</v>
      </c>
      <c r="E32" s="716">
        <v>0</v>
      </c>
      <c r="F32" s="716">
        <v>0</v>
      </c>
      <c r="G32" s="716">
        <v>0</v>
      </c>
      <c r="H32" s="716">
        <f>SUM(D32:G32)</f>
        <v>0</v>
      </c>
      <c r="I32" s="716">
        <f>H32-D32</f>
        <v>0</v>
      </c>
    </row>
    <row r="33" spans="1:9" ht="18" customHeight="1" thickTop="1">
      <c r="A33" s="720">
        <f t="shared" si="0"/>
        <v>24</v>
      </c>
      <c r="B33" s="269"/>
      <c r="C33" s="727"/>
      <c r="D33" s="727"/>
      <c r="E33" s="727"/>
      <c r="F33" s="727"/>
      <c r="G33" s="727"/>
      <c r="H33" s="727"/>
      <c r="I33" s="727"/>
    </row>
    <row r="34" spans="1:9" s="323" customFormat="1" ht="18" customHeight="1" thickBot="1">
      <c r="A34" s="722">
        <f t="shared" si="0"/>
        <v>25</v>
      </c>
      <c r="B34" s="724" t="s">
        <v>36</v>
      </c>
      <c r="C34" s="725">
        <f>SUM(+C32+C30+C13+C12+C10)</f>
        <v>0</v>
      </c>
      <c r="D34" s="725">
        <f t="shared" ref="D34:I34" si="3">SUM(+D32+D30+D13+D12+D10)</f>
        <v>0</v>
      </c>
      <c r="E34" s="725">
        <f t="shared" si="3"/>
        <v>0</v>
      </c>
      <c r="F34" s="725">
        <f t="shared" si="3"/>
        <v>0</v>
      </c>
      <c r="G34" s="725">
        <f t="shared" si="3"/>
        <v>0</v>
      </c>
      <c r="H34" s="725">
        <f t="shared" si="3"/>
        <v>0</v>
      </c>
      <c r="I34" s="725">
        <f t="shared" si="3"/>
        <v>0</v>
      </c>
    </row>
    <row r="35" spans="1:9" ht="13.8" thickTop="1"/>
    <row r="36" spans="1:9">
      <c r="I36" s="726" t="s">
        <v>2211</v>
      </c>
    </row>
  </sheetData>
  <printOptions horizontalCentered="1" verticalCentered="1"/>
  <pageMargins left="0" right="0" top="0" bottom="0" header="0" footer="0"/>
  <pageSetup scale="80" fitToHeight="0" orientation="landscape" r:id="rId1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520B3-D15F-4B1D-8F5F-D3A6FCB7A4D6}">
  <sheetPr>
    <pageSetUpPr fitToPage="1"/>
  </sheetPr>
  <dimension ref="A1:J44"/>
  <sheetViews>
    <sheetView topLeftCell="D11" zoomScaleNormal="100" zoomScaleSheetLayoutView="100" workbookViewId="0"/>
  </sheetViews>
  <sheetFormatPr defaultColWidth="9.109375" defaultRowHeight="13.2"/>
  <cols>
    <col min="1" max="1" width="5" style="244" customWidth="1"/>
    <col min="2" max="2" width="46.88671875" style="244" customWidth="1"/>
    <col min="3" max="9" width="18.6640625" style="244" customWidth="1"/>
    <col min="10" max="16384" width="9.109375" style="244"/>
  </cols>
  <sheetData>
    <row r="1" spans="1:10" s="323" customFormat="1" ht="21" customHeight="1">
      <c r="A1" s="730" t="s">
        <v>2111</v>
      </c>
      <c r="B1" s="731"/>
      <c r="C1" s="731"/>
      <c r="D1" s="731"/>
      <c r="E1" s="731"/>
      <c r="F1" s="731"/>
      <c r="G1" s="731"/>
      <c r="H1" s="731"/>
      <c r="I1" s="743" t="s">
        <v>2112</v>
      </c>
    </row>
    <row r="2" spans="1:10" s="323" customFormat="1" ht="21" customHeight="1">
      <c r="A2" s="730"/>
      <c r="B2" s="731"/>
      <c r="C2" s="731"/>
      <c r="D2" s="731"/>
      <c r="E2" s="731"/>
      <c r="F2" s="731"/>
      <c r="G2" s="731"/>
      <c r="H2" s="731"/>
      <c r="I2" s="744" t="s">
        <v>2431</v>
      </c>
    </row>
    <row r="3" spans="1:10" s="323" customFormat="1" ht="21" customHeight="1">
      <c r="A3" s="323" t="s">
        <v>2423</v>
      </c>
      <c r="B3" s="733"/>
      <c r="C3" s="733"/>
      <c r="D3" s="733"/>
      <c r="E3" s="733"/>
      <c r="F3" s="733"/>
      <c r="G3" s="733"/>
      <c r="H3" s="733"/>
      <c r="I3" s="726"/>
    </row>
    <row r="4" spans="1:10" s="323" customFormat="1" ht="21" customHeight="1">
      <c r="A4" s="323" t="s">
        <v>2424</v>
      </c>
      <c r="B4" s="733"/>
      <c r="C4" s="734"/>
      <c r="D4" s="734"/>
      <c r="E4" s="734"/>
      <c r="F4" s="734"/>
      <c r="G4" s="734"/>
      <c r="H4" s="734"/>
      <c r="I4" s="734"/>
    </row>
    <row r="5" spans="1:10" s="323" customFormat="1" ht="21" customHeight="1">
      <c r="A5" s="323" t="s">
        <v>2425</v>
      </c>
      <c r="B5" s="733"/>
      <c r="C5" s="735"/>
      <c r="D5" s="736" t="s">
        <v>2</v>
      </c>
      <c r="E5" s="736" t="s">
        <v>1958</v>
      </c>
      <c r="F5" s="736" t="s">
        <v>2101</v>
      </c>
      <c r="G5" s="736" t="s">
        <v>2102</v>
      </c>
      <c r="H5" s="735"/>
      <c r="I5" s="736" t="s">
        <v>3</v>
      </c>
    </row>
    <row r="6" spans="1:10" s="323" customFormat="1" ht="21" customHeight="1">
      <c r="A6" s="323" t="s">
        <v>2422</v>
      </c>
      <c r="B6" s="733"/>
      <c r="C6" s="737" t="s">
        <v>5</v>
      </c>
      <c r="D6" s="737" t="s">
        <v>6</v>
      </c>
      <c r="E6" s="737" t="s">
        <v>1961</v>
      </c>
      <c r="F6" s="737" t="s">
        <v>2103</v>
      </c>
      <c r="G6" s="737" t="s">
        <v>2104</v>
      </c>
      <c r="H6" s="737" t="s">
        <v>7</v>
      </c>
      <c r="I6" s="737" t="s">
        <v>2</v>
      </c>
    </row>
    <row r="7" spans="1:10" s="323" customFormat="1" ht="21" customHeight="1">
      <c r="A7" s="732"/>
      <c r="B7" s="738"/>
      <c r="C7" s="737" t="s">
        <v>11</v>
      </c>
      <c r="D7" s="737" t="s">
        <v>14</v>
      </c>
      <c r="E7" s="737" t="s">
        <v>2105</v>
      </c>
      <c r="F7" s="737" t="s">
        <v>2105</v>
      </c>
      <c r="G7" s="737" t="s">
        <v>2105</v>
      </c>
      <c r="H7" s="737" t="s">
        <v>12</v>
      </c>
      <c r="I7" s="737" t="s">
        <v>6</v>
      </c>
    </row>
    <row r="8" spans="1:10" s="323" customFormat="1" ht="21" customHeight="1">
      <c r="A8" s="739"/>
      <c r="B8" s="740" t="s">
        <v>2113</v>
      </c>
      <c r="C8" s="705" t="s">
        <v>2106</v>
      </c>
      <c r="D8" s="705" t="s">
        <v>2107</v>
      </c>
      <c r="E8" s="705" t="s">
        <v>2448</v>
      </c>
      <c r="F8" s="705" t="s">
        <v>2448</v>
      </c>
      <c r="G8" s="705" t="s">
        <v>2448</v>
      </c>
      <c r="H8" s="705" t="s">
        <v>2448</v>
      </c>
      <c r="I8" s="737" t="s">
        <v>14</v>
      </c>
    </row>
    <row r="9" spans="1:10" s="323" customFormat="1" ht="21" customHeight="1">
      <c r="A9" s="739"/>
      <c r="B9" s="741"/>
      <c r="C9" s="710" t="s">
        <v>2108</v>
      </c>
      <c r="D9" s="710" t="s">
        <v>2108</v>
      </c>
      <c r="E9" s="742"/>
      <c r="F9" s="742"/>
      <c r="G9" s="742"/>
      <c r="H9" s="710" t="s">
        <v>2108</v>
      </c>
      <c r="I9" s="742"/>
    </row>
    <row r="10" spans="1:10" ht="18" customHeight="1">
      <c r="A10" s="275">
        <v>1</v>
      </c>
      <c r="B10" s="276" t="s">
        <v>81</v>
      </c>
      <c r="C10" s="265"/>
      <c r="D10" s="265"/>
      <c r="E10" s="265"/>
      <c r="F10" s="265"/>
      <c r="G10" s="265"/>
      <c r="H10" s="265"/>
      <c r="I10" s="265"/>
    </row>
    <row r="11" spans="1:10" s="279" customFormat="1" ht="18" customHeight="1">
      <c r="A11" s="275">
        <v>2</v>
      </c>
      <c r="B11" s="277" t="s">
        <v>2114</v>
      </c>
      <c r="C11" s="745">
        <f>+'2A EXCLUDING HURRICANE REC. $'!D11+'2B HURRICANE REC. $'!D11</f>
        <v>1850519</v>
      </c>
      <c r="D11" s="745">
        <f>+'2A EXCLUDING HURRICANE REC. $'!E11+'2B HURRICANE REC. $'!E11</f>
        <v>1866962</v>
      </c>
      <c r="E11" s="745">
        <f>+'2A EXCLUDING HURRICANE REC. $'!F11+'2B HURRICANE REC. $'!F11</f>
        <v>0</v>
      </c>
      <c r="F11" s="745">
        <f>+'2A EXCLUDING HURRICANE REC. $'!G11+'2B HURRICANE REC. $'!G11</f>
        <v>0</v>
      </c>
      <c r="G11" s="745">
        <f>+'2A EXCLUDING HURRICANE REC. $'!H11+'2B HURRICANE REC. $'!H11</f>
        <v>3166297</v>
      </c>
      <c r="H11" s="713">
        <f>SUM(D11:G11)</f>
        <v>5033259</v>
      </c>
      <c r="I11" s="713">
        <f>H11-D11</f>
        <v>3166297</v>
      </c>
      <c r="J11" s="278"/>
    </row>
    <row r="12" spans="1:10" s="279" customFormat="1" ht="18" customHeight="1">
      <c r="A12" s="275">
        <v>3</v>
      </c>
      <c r="B12" s="277" t="s">
        <v>46</v>
      </c>
      <c r="C12" s="745">
        <f>+'2A EXCLUDING HURRICANE REC. $'!D12+'2B HURRICANE REC. $'!D12</f>
        <v>51996</v>
      </c>
      <c r="D12" s="745">
        <f>+'2A EXCLUDING HURRICANE REC. $'!E12+'2B HURRICANE REC. $'!E12</f>
        <v>64500</v>
      </c>
      <c r="E12" s="745">
        <f>+'2A EXCLUDING HURRICANE REC. $'!F12+'2B HURRICANE REC. $'!F12</f>
        <v>0</v>
      </c>
      <c r="F12" s="745">
        <f>+'2A EXCLUDING HURRICANE REC. $'!G12+'2B HURRICANE REC. $'!G12</f>
        <v>0</v>
      </c>
      <c r="G12" s="745">
        <f>+'2A EXCLUDING HURRICANE REC. $'!H12+'2B HURRICANE REC. $'!H12</f>
        <v>0</v>
      </c>
      <c r="H12" s="713">
        <f>SUM(D12:G12)</f>
        <v>64500</v>
      </c>
      <c r="I12" s="713">
        <f>H12-D12</f>
        <v>0</v>
      </c>
      <c r="J12" s="278"/>
    </row>
    <row r="13" spans="1:10" s="279" customFormat="1" ht="18" customHeight="1">
      <c r="A13" s="275">
        <v>4</v>
      </c>
      <c r="B13" s="277" t="s">
        <v>2019</v>
      </c>
      <c r="C13" s="745">
        <f>+'2A EXCLUDING HURRICANE REC. $'!D13+'2B HURRICANE REC. $'!D13</f>
        <v>711484</v>
      </c>
      <c r="D13" s="745">
        <f>+'2A EXCLUDING HURRICANE REC. $'!E13+'2B HURRICANE REC. $'!E13</f>
        <v>672749</v>
      </c>
      <c r="E13" s="745">
        <f>+'2A EXCLUDING HURRICANE REC. $'!F13+'2B HURRICANE REC. $'!F13</f>
        <v>0</v>
      </c>
      <c r="F13" s="745">
        <f>+'2A EXCLUDING HURRICANE REC. $'!G13+'2B HURRICANE REC. $'!G13</f>
        <v>0</v>
      </c>
      <c r="G13" s="745">
        <f>+'2A EXCLUDING HURRICANE REC. $'!H13+'2B HURRICANE REC. $'!H13</f>
        <v>886564</v>
      </c>
      <c r="H13" s="713">
        <f>SUM(D13:G13)</f>
        <v>1559313</v>
      </c>
      <c r="I13" s="713">
        <f>H13-D13</f>
        <v>886564</v>
      </c>
      <c r="J13" s="278"/>
    </row>
    <row r="14" spans="1:10" s="751" customFormat="1" ht="18" customHeight="1">
      <c r="A14" s="747">
        <v>5</v>
      </c>
      <c r="B14" s="752" t="s">
        <v>85</v>
      </c>
      <c r="C14" s="748">
        <f t="shared" ref="C14:I14" si="0">SUM(C11:C13)</f>
        <v>2613999</v>
      </c>
      <c r="D14" s="748">
        <f t="shared" si="0"/>
        <v>2604211</v>
      </c>
      <c r="E14" s="748">
        <f t="shared" si="0"/>
        <v>0</v>
      </c>
      <c r="F14" s="748">
        <f t="shared" si="0"/>
        <v>0</v>
      </c>
      <c r="G14" s="748">
        <f t="shared" si="0"/>
        <v>4052861</v>
      </c>
      <c r="H14" s="749">
        <f t="shared" si="0"/>
        <v>6657072</v>
      </c>
      <c r="I14" s="749">
        <f t="shared" si="0"/>
        <v>4052861</v>
      </c>
      <c r="J14" s="750"/>
    </row>
    <row r="15" spans="1:10" s="279" customFormat="1" ht="18" customHeight="1">
      <c r="A15" s="275">
        <v>6</v>
      </c>
      <c r="B15" s="280" t="s">
        <v>49</v>
      </c>
      <c r="C15" s="746"/>
      <c r="D15" s="746"/>
      <c r="E15" s="746"/>
      <c r="F15" s="746"/>
      <c r="G15" s="746"/>
      <c r="H15" s="714"/>
      <c r="I15" s="714"/>
      <c r="J15" s="278"/>
    </row>
    <row r="16" spans="1:10" s="279" customFormat="1" ht="18" customHeight="1">
      <c r="A16" s="275">
        <v>7</v>
      </c>
      <c r="B16" s="277" t="s">
        <v>50</v>
      </c>
      <c r="C16" s="745">
        <f>+'2A EXCLUDING HURRICANE REC. $'!D16+'2B HURRICANE REC. $'!D16</f>
        <v>254719</v>
      </c>
      <c r="D16" s="745">
        <f>+'2A EXCLUDING HURRICANE REC. $'!E16+'2B HURRICANE REC. $'!E16</f>
        <v>260000</v>
      </c>
      <c r="E16" s="745">
        <f>+'2A EXCLUDING HURRICANE REC. $'!F16+'2B HURRICANE REC. $'!F16</f>
        <v>5824.0000000000009</v>
      </c>
      <c r="F16" s="745">
        <f>+'2A EXCLUDING HURRICANE REC. $'!G16+'2B HURRICANE REC. $'!G16</f>
        <v>0</v>
      </c>
      <c r="G16" s="745">
        <f>+'2A EXCLUDING HURRICANE REC. $'!H16+'2B HURRICANE REC. $'!H16</f>
        <v>61000</v>
      </c>
      <c r="H16" s="713">
        <f>SUM(D16:G16)</f>
        <v>326824</v>
      </c>
      <c r="I16" s="713">
        <f>H16-D16</f>
        <v>66824</v>
      </c>
      <c r="J16" s="278"/>
    </row>
    <row r="17" spans="1:10" s="279" customFormat="1" ht="18" customHeight="1">
      <c r="A17" s="275">
        <v>8</v>
      </c>
      <c r="B17" s="277" t="s">
        <v>51</v>
      </c>
      <c r="C17" s="745">
        <f>+'2A EXCLUDING HURRICANE REC. $'!D17+'2B HURRICANE REC. $'!D17</f>
        <v>1413924</v>
      </c>
      <c r="D17" s="745">
        <f>+'2A EXCLUDING HURRICANE REC. $'!E17+'2B HURRICANE REC. $'!E17</f>
        <v>281000</v>
      </c>
      <c r="E17" s="745">
        <f>+'2A EXCLUDING HURRICANE REC. $'!F17+'2B HURRICANE REC. $'!F17</f>
        <v>6294.4000000000005</v>
      </c>
      <c r="F17" s="745">
        <f>+'2A EXCLUDING HURRICANE REC. $'!G17+'2B HURRICANE REC. $'!G17</f>
        <v>0</v>
      </c>
      <c r="G17" s="745">
        <f>+'2A EXCLUDING HURRICANE REC. $'!H17+'2B HURRICANE REC. $'!H17</f>
        <v>86552</v>
      </c>
      <c r="H17" s="713">
        <f>SUM(D17:G17)</f>
        <v>373846.4</v>
      </c>
      <c r="I17" s="713">
        <f>H17-D17</f>
        <v>92846.400000000023</v>
      </c>
      <c r="J17" s="278"/>
    </row>
    <row r="18" spans="1:10" s="279" customFormat="1" ht="18" customHeight="1">
      <c r="A18" s="275">
        <v>9</v>
      </c>
      <c r="B18" s="277" t="s">
        <v>52</v>
      </c>
      <c r="C18" s="745">
        <f>+'2A EXCLUDING HURRICANE REC. $'!D18+'2B HURRICANE REC. $'!D18</f>
        <v>90702</v>
      </c>
      <c r="D18" s="745">
        <f>+'2A EXCLUDING HURRICANE REC. $'!E18+'2B HURRICANE REC. $'!E18</f>
        <v>111000</v>
      </c>
      <c r="E18" s="745">
        <f>+'2A EXCLUDING HURRICANE REC. $'!F18+'2B HURRICANE REC. $'!F18</f>
        <v>2486.4000000000005</v>
      </c>
      <c r="F18" s="745">
        <f>+'2A EXCLUDING HURRICANE REC. $'!G18+'2B HURRICANE REC. $'!G18</f>
        <v>0</v>
      </c>
      <c r="G18" s="745">
        <f>+'2A EXCLUDING HURRICANE REC. $'!H18+'2B HURRICANE REC. $'!H18</f>
        <v>42000</v>
      </c>
      <c r="H18" s="713">
        <f>SUM(D18:G18)</f>
        <v>155486.39999999999</v>
      </c>
      <c r="I18" s="713">
        <f>H18-D18</f>
        <v>44486.399999999994</v>
      </c>
      <c r="J18" s="278"/>
    </row>
    <row r="19" spans="1:10" s="751" customFormat="1" ht="18" customHeight="1">
      <c r="A19" s="747">
        <v>10</v>
      </c>
      <c r="B19" s="752" t="s">
        <v>53</v>
      </c>
      <c r="C19" s="748">
        <f>SUM(C16:C18)</f>
        <v>1759345</v>
      </c>
      <c r="D19" s="748">
        <f>SUM(D16:D18)</f>
        <v>652000</v>
      </c>
      <c r="E19" s="748">
        <f>SUM(E16:E18)</f>
        <v>14604.800000000003</v>
      </c>
      <c r="F19" s="748">
        <f>SUM(F16:F18)</f>
        <v>0</v>
      </c>
      <c r="G19" s="748">
        <f>SUM(G16:G18)</f>
        <v>189552</v>
      </c>
      <c r="H19" s="749">
        <f>SUM(D19:G19)</f>
        <v>856156.8</v>
      </c>
      <c r="I19" s="749">
        <f>H19-D19</f>
        <v>204156.80000000005</v>
      </c>
      <c r="J19" s="750"/>
    </row>
    <row r="20" spans="1:10" s="279" customFormat="1" ht="18" customHeight="1">
      <c r="A20" s="275">
        <v>11</v>
      </c>
      <c r="B20" s="280" t="s">
        <v>54</v>
      </c>
      <c r="C20" s="745">
        <f>+'2A EXCLUDING HURRICANE REC. $'!D20+'2B HURRICANE REC. $'!D20</f>
        <v>217391</v>
      </c>
      <c r="D20" s="745">
        <f>+'2A EXCLUDING HURRICANE REC. $'!E20+'2B HURRICANE REC. $'!E20</f>
        <v>97000</v>
      </c>
      <c r="E20" s="745">
        <f>+'2A EXCLUDING HURRICANE REC. $'!F20+'2B HURRICANE REC. $'!F20</f>
        <v>2172.8000000000002</v>
      </c>
      <c r="F20" s="745">
        <f>+'2A EXCLUDING HURRICANE REC. $'!G20+'2B HURRICANE REC. $'!G20</f>
        <v>0</v>
      </c>
      <c r="G20" s="745">
        <f>+'2A EXCLUDING HURRICANE REC. $'!H20+'2B HURRICANE REC. $'!H20</f>
        <v>132500</v>
      </c>
      <c r="H20" s="713">
        <f>SUM(D20:G20)</f>
        <v>231672.8</v>
      </c>
      <c r="I20" s="713">
        <f>H20-D20</f>
        <v>134672.79999999999</v>
      </c>
      <c r="J20" s="278"/>
    </row>
    <row r="21" spans="1:10" s="279" customFormat="1" ht="18" customHeight="1">
      <c r="A21" s="275">
        <v>12</v>
      </c>
      <c r="B21" s="280" t="s">
        <v>55</v>
      </c>
      <c r="C21" s="746"/>
      <c r="D21" s="746"/>
      <c r="E21" s="746"/>
      <c r="F21" s="746"/>
      <c r="G21" s="746"/>
      <c r="H21" s="714"/>
      <c r="I21" s="714"/>
      <c r="J21" s="278"/>
    </row>
    <row r="22" spans="1:10" s="279" customFormat="1" ht="18" customHeight="1">
      <c r="A22" s="275">
        <v>13</v>
      </c>
      <c r="B22" s="277" t="s">
        <v>56</v>
      </c>
      <c r="C22" s="745">
        <f>+'2A EXCLUDING HURRICANE REC. $'!D22+'2B HURRICANE REC. $'!D22</f>
        <v>860588</v>
      </c>
      <c r="D22" s="745">
        <f>+'2A EXCLUDING HURRICANE REC. $'!E22+'2B HURRICANE REC. $'!E22</f>
        <v>747501</v>
      </c>
      <c r="E22" s="745">
        <f>+'2A EXCLUDING HURRICANE REC. $'!F22+'2B HURRICANE REC. $'!F22</f>
        <v>16744.022400000002</v>
      </c>
      <c r="F22" s="745">
        <f>+'2A EXCLUDING HURRICANE REC. $'!G22+'2B HURRICANE REC. $'!G22</f>
        <v>0</v>
      </c>
      <c r="G22" s="745">
        <f>+'2A EXCLUDING HURRICANE REC. $'!H22+'2B HURRICANE REC. $'!H22</f>
        <v>110411</v>
      </c>
      <c r="H22" s="713">
        <f>SUM(D22:G22)</f>
        <v>874656.02240000002</v>
      </c>
      <c r="I22" s="713">
        <f>H22-D22</f>
        <v>127155.02240000002</v>
      </c>
      <c r="J22" s="278"/>
    </row>
    <row r="23" spans="1:10" s="279" customFormat="1" ht="18" customHeight="1">
      <c r="A23" s="275">
        <v>14</v>
      </c>
      <c r="B23" s="277" t="s">
        <v>57</v>
      </c>
      <c r="C23" s="745">
        <f>+'2A EXCLUDING HURRICANE REC. $'!D23+'2B HURRICANE REC. $'!D23</f>
        <v>0</v>
      </c>
      <c r="D23" s="745">
        <f>+'2A EXCLUDING HURRICANE REC. $'!E23+'2B HURRICANE REC. $'!E23</f>
        <v>0</v>
      </c>
      <c r="E23" s="745">
        <f>+'2A EXCLUDING HURRICANE REC. $'!F23+'2B HURRICANE REC. $'!F23</f>
        <v>0</v>
      </c>
      <c r="F23" s="745">
        <f>+'2A EXCLUDING HURRICANE REC. $'!G23+'2B HURRICANE REC. $'!G23</f>
        <v>0</v>
      </c>
      <c r="G23" s="745">
        <f>+'2A EXCLUDING HURRICANE REC. $'!H23+'2B HURRICANE REC. $'!H23</f>
        <v>0</v>
      </c>
      <c r="H23" s="713">
        <f>SUM(D23:G23)</f>
        <v>0</v>
      </c>
      <c r="I23" s="713">
        <f>H23-D23</f>
        <v>0</v>
      </c>
      <c r="J23" s="278"/>
    </row>
    <row r="24" spans="1:10" s="279" customFormat="1" ht="18" customHeight="1">
      <c r="A24" s="275">
        <v>15</v>
      </c>
      <c r="B24" s="277" t="s">
        <v>58</v>
      </c>
      <c r="C24" s="745">
        <f>+'2A EXCLUDING HURRICANE REC. $'!D24+'2B HURRICANE REC. $'!D24</f>
        <v>0</v>
      </c>
      <c r="D24" s="745">
        <f>+'2A EXCLUDING HURRICANE REC. $'!E24+'2B HURRICANE REC. $'!E24</f>
        <v>0</v>
      </c>
      <c r="E24" s="745">
        <f>+'2A EXCLUDING HURRICANE REC. $'!F24+'2B HURRICANE REC. $'!F24</f>
        <v>0</v>
      </c>
      <c r="F24" s="745">
        <f>+'2A EXCLUDING HURRICANE REC. $'!G24+'2B HURRICANE REC. $'!G24</f>
        <v>0</v>
      </c>
      <c r="G24" s="745">
        <f>+'2A EXCLUDING HURRICANE REC. $'!H24+'2B HURRICANE REC. $'!H24</f>
        <v>0</v>
      </c>
      <c r="H24" s="713">
        <f>SUM(D24:G24)</f>
        <v>0</v>
      </c>
      <c r="I24" s="713">
        <f>H24-D24</f>
        <v>0</v>
      </c>
      <c r="J24" s="278"/>
    </row>
    <row r="25" spans="1:10" s="751" customFormat="1" ht="18" customHeight="1">
      <c r="A25" s="747">
        <v>16</v>
      </c>
      <c r="B25" s="752" t="s">
        <v>59</v>
      </c>
      <c r="C25" s="748">
        <f t="shared" ref="C25:I25" si="1">SUM(C22:C24)</f>
        <v>860588</v>
      </c>
      <c r="D25" s="748">
        <f t="shared" si="1"/>
        <v>747501</v>
      </c>
      <c r="E25" s="748">
        <f t="shared" si="1"/>
        <v>16744.022400000002</v>
      </c>
      <c r="F25" s="748">
        <f t="shared" si="1"/>
        <v>0</v>
      </c>
      <c r="G25" s="748">
        <f t="shared" si="1"/>
        <v>110411</v>
      </c>
      <c r="H25" s="749">
        <f t="shared" si="1"/>
        <v>874656.02240000002</v>
      </c>
      <c r="I25" s="749">
        <f t="shared" si="1"/>
        <v>127155.02240000002</v>
      </c>
      <c r="J25" s="750"/>
    </row>
    <row r="26" spans="1:10" s="279" customFormat="1" ht="18" customHeight="1">
      <c r="A26" s="275">
        <v>17</v>
      </c>
      <c r="B26" s="280" t="s">
        <v>60</v>
      </c>
      <c r="C26" s="746"/>
      <c r="D26" s="746"/>
      <c r="E26" s="746"/>
      <c r="F26" s="746"/>
      <c r="G26" s="746"/>
      <c r="H26" s="714"/>
      <c r="I26" s="714"/>
      <c r="J26" s="278"/>
    </row>
    <row r="27" spans="1:10" s="279" customFormat="1" ht="18" customHeight="1">
      <c r="A27" s="275">
        <v>18</v>
      </c>
      <c r="B27" s="277" t="s">
        <v>61</v>
      </c>
      <c r="C27" s="745">
        <f>+'2A EXCLUDING HURRICANE REC. $'!D27+'2B HURRICANE REC. $'!D27</f>
        <v>14563</v>
      </c>
      <c r="D27" s="745">
        <f>+'2A EXCLUDING HURRICANE REC. $'!E27+'2B HURRICANE REC. $'!E27</f>
        <v>62500</v>
      </c>
      <c r="E27" s="745">
        <f>+'2A EXCLUDING HURRICANE REC. $'!F27+'2B HURRICANE REC. $'!F27</f>
        <v>0</v>
      </c>
      <c r="F27" s="745">
        <f>+'2A EXCLUDING HURRICANE REC. $'!G27+'2B HURRICANE REC. $'!G27</f>
        <v>0</v>
      </c>
      <c r="G27" s="745">
        <f>+'2A EXCLUDING HURRICANE REC. $'!H27+'2B HURRICANE REC. $'!H27</f>
        <v>28000</v>
      </c>
      <c r="H27" s="713">
        <f>SUM(D27:G27)</f>
        <v>90500</v>
      </c>
      <c r="I27" s="713">
        <f>H27-D27</f>
        <v>28000</v>
      </c>
      <c r="J27" s="278"/>
    </row>
    <row r="28" spans="1:10" s="279" customFormat="1" ht="18" customHeight="1">
      <c r="A28" s="275">
        <v>19</v>
      </c>
      <c r="B28" s="277" t="s">
        <v>62</v>
      </c>
      <c r="C28" s="745">
        <f>+'2A EXCLUDING HURRICANE REC. $'!D28+'2B HURRICANE REC. $'!D28</f>
        <v>0</v>
      </c>
      <c r="D28" s="745">
        <f>+'2A EXCLUDING HURRICANE REC. $'!E28+'2B HURRICANE REC. $'!E28</f>
        <v>0</v>
      </c>
      <c r="E28" s="745">
        <f>+'2A EXCLUDING HURRICANE REC. $'!F28+'2B HURRICANE REC. $'!F28</f>
        <v>0</v>
      </c>
      <c r="F28" s="745">
        <f>+'2A EXCLUDING HURRICANE REC. $'!G28+'2B HURRICANE REC. $'!G28</f>
        <v>0</v>
      </c>
      <c r="G28" s="745">
        <f>+'2A EXCLUDING HURRICANE REC. $'!H28+'2B HURRICANE REC. $'!H28</f>
        <v>0</v>
      </c>
      <c r="H28" s="713">
        <f>SUM(D28:G28)</f>
        <v>0</v>
      </c>
      <c r="I28" s="713">
        <f>H28-D28</f>
        <v>0</v>
      </c>
      <c r="J28" s="278"/>
    </row>
    <row r="29" spans="1:10" s="751" customFormat="1" ht="18" customHeight="1">
      <c r="A29" s="747">
        <v>20</v>
      </c>
      <c r="B29" s="752" t="s">
        <v>63</v>
      </c>
      <c r="C29" s="748">
        <f t="shared" ref="C29:I29" si="2">SUM(C27:C28)</f>
        <v>14563</v>
      </c>
      <c r="D29" s="748">
        <f t="shared" si="2"/>
        <v>62500</v>
      </c>
      <c r="E29" s="748">
        <f t="shared" si="2"/>
        <v>0</v>
      </c>
      <c r="F29" s="748">
        <f t="shared" si="2"/>
        <v>0</v>
      </c>
      <c r="G29" s="748">
        <f t="shared" si="2"/>
        <v>28000</v>
      </c>
      <c r="H29" s="749">
        <f t="shared" si="2"/>
        <v>90500</v>
      </c>
      <c r="I29" s="749">
        <f t="shared" si="2"/>
        <v>28000</v>
      </c>
      <c r="J29" s="750"/>
    </row>
    <row r="30" spans="1:10" s="279" customFormat="1" ht="18" customHeight="1">
      <c r="A30" s="275"/>
      <c r="B30" s="280"/>
      <c r="C30" s="746"/>
      <c r="D30" s="746"/>
      <c r="E30" s="746"/>
      <c r="F30" s="746"/>
      <c r="G30" s="746"/>
      <c r="H30" s="714"/>
      <c r="I30" s="714"/>
      <c r="J30" s="278"/>
    </row>
    <row r="31" spans="1:10" s="279" customFormat="1" ht="18" customHeight="1">
      <c r="A31" s="275">
        <v>21</v>
      </c>
      <c r="B31" s="280" t="s">
        <v>64</v>
      </c>
      <c r="C31" s="745">
        <f>+'2A EXCLUDING HURRICANE REC. $'!D31+'2B HURRICANE REC. $'!D31</f>
        <v>0</v>
      </c>
      <c r="D31" s="745">
        <f>+'2A EXCLUDING HURRICANE REC. $'!E31+'2B HURRICANE REC. $'!E31</f>
        <v>0</v>
      </c>
      <c r="E31" s="745">
        <f>+'2A EXCLUDING HURRICANE REC. $'!F31+'2B HURRICANE REC. $'!F31</f>
        <v>0</v>
      </c>
      <c r="F31" s="745">
        <f>+'2A EXCLUDING HURRICANE REC. $'!G31+'2B HURRICANE REC. $'!G31</f>
        <v>0</v>
      </c>
      <c r="G31" s="745">
        <f>+'2A EXCLUDING HURRICANE REC. $'!H31+'2B HURRICANE REC. $'!H31</f>
        <v>0</v>
      </c>
      <c r="H31" s="713">
        <f>SUM(D31:G31)</f>
        <v>0</v>
      </c>
      <c r="I31" s="713">
        <f>H31-D31</f>
        <v>0</v>
      </c>
      <c r="J31" s="278"/>
    </row>
    <row r="32" spans="1:10" s="279" customFormat="1" ht="18" customHeight="1">
      <c r="A32" s="275"/>
      <c r="B32" s="281"/>
      <c r="C32" s="746"/>
      <c r="D32" s="746"/>
      <c r="E32" s="746"/>
      <c r="F32" s="746"/>
      <c r="G32" s="746"/>
      <c r="H32" s="714"/>
      <c r="I32" s="714"/>
      <c r="J32" s="278"/>
    </row>
    <row r="33" spans="1:10" s="751" customFormat="1" ht="18" customHeight="1">
      <c r="A33" s="747">
        <v>22</v>
      </c>
      <c r="B33" s="282" t="s">
        <v>65</v>
      </c>
      <c r="C33" s="748">
        <f t="shared" ref="C33:I33" si="3">SUM(+C31+C29+C25+C20+C19+C14)</f>
        <v>5465886</v>
      </c>
      <c r="D33" s="748">
        <f t="shared" si="3"/>
        <v>4163212</v>
      </c>
      <c r="E33" s="748">
        <f t="shared" si="3"/>
        <v>33521.622400000007</v>
      </c>
      <c r="F33" s="748">
        <f t="shared" si="3"/>
        <v>0</v>
      </c>
      <c r="G33" s="748">
        <f t="shared" si="3"/>
        <v>4513324</v>
      </c>
      <c r="H33" s="749">
        <f t="shared" si="3"/>
        <v>8710057.6224000007</v>
      </c>
      <c r="I33" s="749">
        <f t="shared" si="3"/>
        <v>4546845.6223999998</v>
      </c>
      <c r="J33" s="750"/>
    </row>
    <row r="34" spans="1:10" ht="18" customHeight="1">
      <c r="A34" s="275">
        <v>23</v>
      </c>
      <c r="B34" s="283" t="s">
        <v>66</v>
      </c>
      <c r="C34" s="284"/>
      <c r="D34" s="284"/>
      <c r="E34" s="284"/>
      <c r="F34" s="284"/>
      <c r="G34" s="284"/>
      <c r="H34" s="274"/>
      <c r="I34" s="274"/>
    </row>
    <row r="35" spans="1:10" ht="18" customHeight="1">
      <c r="A35" s="275">
        <v>24</v>
      </c>
      <c r="B35" s="285" t="s">
        <v>67</v>
      </c>
      <c r="C35" s="756">
        <f>+'2A EXCLUDING HURRICANE REC. $'!D35+'2B HURRICANE REC. $'!D35</f>
        <v>0</v>
      </c>
      <c r="D35" s="756">
        <f>+'2A EXCLUDING HURRICANE REC. $'!E35+'2B HURRICANE REC. $'!E35</f>
        <v>0</v>
      </c>
      <c r="E35" s="756">
        <f>+'2A EXCLUDING HURRICANE REC. $'!F35+'2B HURRICANE REC. $'!F35</f>
        <v>0</v>
      </c>
      <c r="F35" s="756">
        <f>+'2A EXCLUDING HURRICANE REC. $'!G35+'2B HURRICANE REC. $'!G35</f>
        <v>0</v>
      </c>
      <c r="G35" s="756">
        <f>+'2A EXCLUDING HURRICANE REC. $'!H35+'2B HURRICANE REC. $'!H35</f>
        <v>0</v>
      </c>
      <c r="H35" s="757">
        <f>SUM(D35:G35)</f>
        <v>0</v>
      </c>
      <c r="I35" s="757">
        <f>H35-D35</f>
        <v>0</v>
      </c>
    </row>
    <row r="36" spans="1:10" ht="18" customHeight="1">
      <c r="A36" s="275">
        <v>25</v>
      </c>
      <c r="B36" s="285" t="s">
        <v>68</v>
      </c>
      <c r="C36" s="756">
        <f>+'2A EXCLUDING HURRICANE REC. $'!D36+'2B HURRICANE REC. $'!D36</f>
        <v>13</v>
      </c>
      <c r="D36" s="756">
        <f>+'2A EXCLUDING HURRICANE REC. $'!E36+'2B HURRICANE REC. $'!E36</f>
        <v>13</v>
      </c>
      <c r="E36" s="756">
        <f>+'2A EXCLUDING HURRICANE REC. $'!F36+'2B HURRICANE REC. $'!F36</f>
        <v>0</v>
      </c>
      <c r="F36" s="756">
        <f>+'2A EXCLUDING HURRICANE REC. $'!G36+'2B HURRICANE REC. $'!G36</f>
        <v>0</v>
      </c>
      <c r="G36" s="756">
        <v>0</v>
      </c>
      <c r="H36" s="757">
        <f>SUM(D36:G36)</f>
        <v>13</v>
      </c>
      <c r="I36" s="757">
        <f>H36-D36</f>
        <v>0</v>
      </c>
    </row>
    <row r="37" spans="1:10" s="323" customFormat="1" ht="18" customHeight="1" thickBot="1">
      <c r="A37" s="753">
        <v>26</v>
      </c>
      <c r="B37" s="754" t="s">
        <v>69</v>
      </c>
      <c r="C37" s="758">
        <f t="shared" ref="C37:I37" si="4">SUM(C35:C36)</f>
        <v>13</v>
      </c>
      <c r="D37" s="759">
        <f t="shared" si="4"/>
        <v>13</v>
      </c>
      <c r="E37" s="759">
        <f t="shared" si="4"/>
        <v>0</v>
      </c>
      <c r="F37" s="759">
        <f t="shared" si="4"/>
        <v>0</v>
      </c>
      <c r="G37" s="759">
        <f t="shared" si="4"/>
        <v>0</v>
      </c>
      <c r="H37" s="760">
        <f t="shared" si="4"/>
        <v>13</v>
      </c>
      <c r="I37" s="760">
        <f t="shared" si="4"/>
        <v>0</v>
      </c>
    </row>
    <row r="38" spans="1:10" ht="18" customHeight="1" thickTop="1">
      <c r="A38" s="286">
        <v>27</v>
      </c>
      <c r="B38" s="287" t="s">
        <v>70</v>
      </c>
      <c r="C38" s="756">
        <f>+'2A EXCLUDING HURRICANE REC. $'!D38+'2B HURRICANE REC. $'!D38</f>
        <v>0</v>
      </c>
      <c r="D38" s="756">
        <f>+'2A EXCLUDING HURRICANE REC. $'!E38+'2B HURRICANE REC. $'!E38</f>
        <v>0</v>
      </c>
      <c r="E38" s="756">
        <f>+'2A EXCLUDING HURRICANE REC. $'!F38+'2B HURRICANE REC. $'!F38</f>
        <v>0</v>
      </c>
      <c r="F38" s="756">
        <f>+'2A EXCLUDING HURRICANE REC. $'!G38+'2B HURRICANE REC. $'!G38</f>
        <v>0</v>
      </c>
      <c r="G38" s="756">
        <f>+'2A EXCLUDING HURRICANE REC. $'!H38+'2B HURRICANE REC. $'!H38</f>
        <v>0</v>
      </c>
      <c r="H38" s="757">
        <f>SUM(D38:G38)</f>
        <v>0</v>
      </c>
      <c r="I38" s="757">
        <f>H38-D38</f>
        <v>0</v>
      </c>
    </row>
    <row r="39" spans="1:10" s="323" customFormat="1" ht="18" customHeight="1" thickBot="1">
      <c r="A39" s="753">
        <v>28</v>
      </c>
      <c r="B39" s="755" t="s">
        <v>71</v>
      </c>
      <c r="C39" s="759">
        <f>+'2A EXCLUDING HURRICANE REC. $'!D39+'2B HURRICANE REC. $'!D39</f>
        <v>0</v>
      </c>
      <c r="D39" s="759">
        <f>+'2A EXCLUDING HURRICANE REC. $'!E39+'2B HURRICANE REC. $'!E39</f>
        <v>0</v>
      </c>
      <c r="E39" s="759">
        <f>+'2A EXCLUDING HURRICANE REC. $'!F39+'2B HURRICANE REC. $'!F39</f>
        <v>0</v>
      </c>
      <c r="F39" s="759">
        <f>+'2A EXCLUDING HURRICANE REC. $'!G39+'2B HURRICANE REC. $'!G39</f>
        <v>0</v>
      </c>
      <c r="G39" s="759">
        <v>0</v>
      </c>
      <c r="H39" s="760">
        <f>SUM(D39:G39)</f>
        <v>0</v>
      </c>
      <c r="I39" s="760">
        <f>H39-D39</f>
        <v>0</v>
      </c>
    </row>
    <row r="40" spans="1:10" ht="13.8" thickTop="1">
      <c r="A40" s="272"/>
      <c r="B40" s="249"/>
      <c r="C40" s="273"/>
      <c r="D40" s="273"/>
      <c r="E40" s="273"/>
      <c r="F40" s="273"/>
      <c r="G40" s="273"/>
      <c r="H40" s="273"/>
      <c r="I40" s="273"/>
    </row>
    <row r="41" spans="1:10">
      <c r="A41" s="272"/>
      <c r="B41" s="250"/>
      <c r="C41" s="273"/>
      <c r="D41" s="273"/>
      <c r="E41" s="273"/>
      <c r="F41" s="273"/>
      <c r="G41" s="273"/>
      <c r="H41" s="273"/>
      <c r="I41" s="273"/>
    </row>
    <row r="42" spans="1:10">
      <c r="A42" s="272"/>
      <c r="B42" s="250"/>
      <c r="C42" s="273"/>
      <c r="D42" s="273"/>
      <c r="E42" s="273"/>
      <c r="F42" s="273"/>
      <c r="G42" s="273"/>
      <c r="H42" s="273"/>
      <c r="I42" s="273"/>
    </row>
    <row r="43" spans="1:10">
      <c r="A43" s="272"/>
      <c r="B43" s="250"/>
      <c r="C43" s="273"/>
      <c r="D43" s="273"/>
      <c r="E43" s="273"/>
      <c r="F43" s="273"/>
      <c r="G43" s="273"/>
      <c r="H43" s="273"/>
      <c r="I43" s="273"/>
    </row>
    <row r="44" spans="1:10">
      <c r="A44" s="272"/>
      <c r="B44" s="271"/>
      <c r="C44" s="273"/>
      <c r="D44" s="273"/>
      <c r="E44" s="273"/>
      <c r="F44" s="288"/>
      <c r="G44" s="288"/>
      <c r="H44" s="288"/>
      <c r="I44" s="855" t="s">
        <v>2240</v>
      </c>
    </row>
  </sheetData>
  <printOptions horizontalCentered="1" verticalCentered="1"/>
  <pageMargins left="0" right="0" top="0" bottom="0" header="0" footer="0"/>
  <pageSetup scale="75" fitToHeight="0" orientation="landscape" r:id="rId1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94570-C85B-4122-B4AB-608BD3B87604}">
  <sheetPr>
    <pageSetUpPr fitToPage="1"/>
  </sheetPr>
  <dimension ref="A1:J43"/>
  <sheetViews>
    <sheetView topLeftCell="D10" zoomScaleNormal="100" zoomScaleSheetLayoutView="100" workbookViewId="0"/>
  </sheetViews>
  <sheetFormatPr defaultColWidth="9.109375" defaultRowHeight="13.2"/>
  <cols>
    <col min="1" max="1" width="5" style="244" customWidth="1"/>
    <col min="2" max="2" width="15.6640625" style="244" customWidth="1"/>
    <col min="3" max="3" width="30" style="244" customWidth="1"/>
    <col min="4" max="10" width="18.6640625" style="244" customWidth="1"/>
    <col min="11" max="16384" width="9.109375" style="244"/>
  </cols>
  <sheetData>
    <row r="1" spans="1:10" s="323" customFormat="1" ht="21" customHeight="1">
      <c r="A1" s="730" t="s">
        <v>2115</v>
      </c>
      <c r="B1" s="731"/>
      <c r="C1" s="731"/>
      <c r="D1" s="731"/>
      <c r="E1" s="731"/>
      <c r="F1" s="731"/>
      <c r="G1" s="731"/>
      <c r="H1" s="731"/>
      <c r="I1" s="731"/>
      <c r="J1" s="743" t="s">
        <v>2116</v>
      </c>
    </row>
    <row r="2" spans="1:10" s="323" customFormat="1" ht="21" customHeight="1">
      <c r="A2" s="730"/>
      <c r="B2" s="731"/>
      <c r="C2" s="731"/>
      <c r="D2" s="731"/>
      <c r="E2" s="731"/>
      <c r="F2" s="731"/>
      <c r="G2" s="731"/>
      <c r="H2" s="731"/>
      <c r="I2" s="731"/>
      <c r="J2" s="744" t="s">
        <v>2431</v>
      </c>
    </row>
    <row r="3" spans="1:10" s="323" customFormat="1" ht="21" customHeight="1">
      <c r="A3" s="732" t="str">
        <f>+TOTAL!A3</f>
        <v xml:space="preserve">Department Higher Education </v>
      </c>
      <c r="B3" s="733"/>
      <c r="C3" s="733"/>
      <c r="D3" s="733"/>
      <c r="E3" s="733"/>
      <c r="F3" s="733"/>
      <c r="G3" s="733"/>
      <c r="H3" s="733"/>
      <c r="I3" s="733"/>
      <c r="J3" s="726"/>
    </row>
    <row r="4" spans="1:10" s="323" customFormat="1" ht="21" customHeight="1">
      <c r="A4" s="732" t="str">
        <f>+TOTAL!A4</f>
        <v xml:space="preserve">Budget Unit Southern University Board and System Administration </v>
      </c>
      <c r="B4" s="733"/>
      <c r="C4" s="733"/>
      <c r="D4" s="734"/>
      <c r="E4" s="734"/>
      <c r="F4" s="734"/>
      <c r="G4" s="734"/>
      <c r="H4" s="734"/>
      <c r="I4" s="734"/>
      <c r="J4" s="734"/>
    </row>
    <row r="5" spans="1:10" s="323" customFormat="1" ht="21" customHeight="1">
      <c r="A5" s="732" t="str">
        <f>+TOTAL!A5</f>
        <v>Schedule Number 19-615</v>
      </c>
      <c r="B5" s="733"/>
      <c r="C5" s="733"/>
      <c r="D5" s="735"/>
      <c r="E5" s="736" t="s">
        <v>2</v>
      </c>
      <c r="F5" s="736" t="s">
        <v>1958</v>
      </c>
      <c r="G5" s="736" t="s">
        <v>2101</v>
      </c>
      <c r="H5" s="736" t="s">
        <v>2102</v>
      </c>
      <c r="I5" s="735"/>
      <c r="J5" s="736" t="s">
        <v>3</v>
      </c>
    </row>
    <row r="6" spans="1:10" s="323" customFormat="1" ht="21" customHeight="1">
      <c r="A6" s="732" t="str">
        <f>+TOTAL!A6</f>
        <v>Program Name Institutional Support Service</v>
      </c>
      <c r="B6" s="733"/>
      <c r="C6" s="733"/>
      <c r="D6" s="737" t="s">
        <v>5</v>
      </c>
      <c r="E6" s="737" t="s">
        <v>6</v>
      </c>
      <c r="F6" s="737" t="s">
        <v>1961</v>
      </c>
      <c r="G6" s="737" t="s">
        <v>2103</v>
      </c>
      <c r="H6" s="737" t="s">
        <v>2104</v>
      </c>
      <c r="I6" s="737" t="s">
        <v>7</v>
      </c>
      <c r="J6" s="737" t="s">
        <v>2</v>
      </c>
    </row>
    <row r="7" spans="1:10" s="323" customFormat="1" ht="21" customHeight="1">
      <c r="A7" s="732"/>
      <c r="B7" s="733"/>
      <c r="C7" s="738"/>
      <c r="D7" s="737" t="s">
        <v>11</v>
      </c>
      <c r="E7" s="737" t="s">
        <v>14</v>
      </c>
      <c r="F7" s="737" t="s">
        <v>2105</v>
      </c>
      <c r="G7" s="737" t="s">
        <v>2105</v>
      </c>
      <c r="H7" s="737" t="s">
        <v>2105</v>
      </c>
      <c r="I7" s="737" t="s">
        <v>12</v>
      </c>
      <c r="J7" s="737" t="s">
        <v>6</v>
      </c>
    </row>
    <row r="8" spans="1:10" s="323" customFormat="1" ht="21" customHeight="1">
      <c r="A8" s="739"/>
      <c r="B8" s="741"/>
      <c r="C8" s="740" t="s">
        <v>2113</v>
      </c>
      <c r="D8" s="705" t="s">
        <v>2106</v>
      </c>
      <c r="E8" s="705" t="s">
        <v>2107</v>
      </c>
      <c r="F8" s="705" t="s">
        <v>2448</v>
      </c>
      <c r="G8" s="705" t="s">
        <v>2448</v>
      </c>
      <c r="H8" s="705" t="s">
        <v>2448</v>
      </c>
      <c r="I8" s="705" t="s">
        <v>2448</v>
      </c>
      <c r="J8" s="737" t="s">
        <v>14</v>
      </c>
    </row>
    <row r="9" spans="1:10" s="323" customFormat="1" ht="21" customHeight="1">
      <c r="A9" s="739"/>
      <c r="B9" s="741"/>
      <c r="C9" s="741"/>
      <c r="D9" s="710" t="s">
        <v>2108</v>
      </c>
      <c r="E9" s="710" t="s">
        <v>2108</v>
      </c>
      <c r="F9" s="742"/>
      <c r="G9" s="742"/>
      <c r="H9" s="742"/>
      <c r="I9" s="710" t="s">
        <v>2108</v>
      </c>
      <c r="J9" s="742"/>
    </row>
    <row r="10" spans="1:10" ht="18" customHeight="1">
      <c r="A10" s="757">
        <v>1</v>
      </c>
      <c r="B10" s="276" t="s">
        <v>81</v>
      </c>
      <c r="C10" s="289"/>
      <c r="D10" s="265"/>
      <c r="E10" s="265"/>
      <c r="F10" s="265"/>
      <c r="G10" s="265"/>
      <c r="H10" s="265"/>
      <c r="I10" s="265"/>
      <c r="J10" s="265"/>
    </row>
    <row r="11" spans="1:10" ht="18" customHeight="1">
      <c r="A11" s="757">
        <f>1+A10</f>
        <v>2</v>
      </c>
      <c r="B11" s="276"/>
      <c r="C11" s="289" t="s">
        <v>2114</v>
      </c>
      <c r="D11" s="762">
        <v>1850519</v>
      </c>
      <c r="E11" s="762">
        <v>1866962</v>
      </c>
      <c r="F11" s="713"/>
      <c r="G11" s="713"/>
      <c r="H11" s="713">
        <v>3166297</v>
      </c>
      <c r="I11" s="713">
        <f>SUM(E11:H11)</f>
        <v>5033259</v>
      </c>
      <c r="J11" s="713">
        <f>I11-E11</f>
        <v>3166297</v>
      </c>
    </row>
    <row r="12" spans="1:10" ht="18" customHeight="1">
      <c r="A12" s="757">
        <f t="shared" ref="A12:A39" si="0">1+A11</f>
        <v>3</v>
      </c>
      <c r="B12" s="276"/>
      <c r="C12" s="289" t="s">
        <v>46</v>
      </c>
      <c r="D12" s="762">
        <v>51996</v>
      </c>
      <c r="E12" s="762">
        <v>64500</v>
      </c>
      <c r="F12" s="713"/>
      <c r="G12" s="713"/>
      <c r="H12" s="713"/>
      <c r="I12" s="713">
        <f>SUM(E12:H12)</f>
        <v>64500</v>
      </c>
      <c r="J12" s="713">
        <f>I12-E12</f>
        <v>0</v>
      </c>
    </row>
    <row r="13" spans="1:10" ht="18" customHeight="1">
      <c r="A13" s="757">
        <f t="shared" si="0"/>
        <v>4</v>
      </c>
      <c r="B13" s="276"/>
      <c r="C13" s="289" t="s">
        <v>2019</v>
      </c>
      <c r="D13" s="762">
        <v>711484</v>
      </c>
      <c r="E13" s="762">
        <v>672749</v>
      </c>
      <c r="F13" s="713"/>
      <c r="G13" s="713"/>
      <c r="H13" s="713">
        <v>886564</v>
      </c>
      <c r="I13" s="713">
        <f>SUM(E13:H13)</f>
        <v>1559313</v>
      </c>
      <c r="J13" s="713">
        <f>I13-E13</f>
        <v>886564</v>
      </c>
    </row>
    <row r="14" spans="1:10" s="323" customFormat="1" ht="18" customHeight="1">
      <c r="A14" s="760">
        <f t="shared" si="0"/>
        <v>5</v>
      </c>
      <c r="B14" s="773" t="s">
        <v>85</v>
      </c>
      <c r="C14" s="774"/>
      <c r="D14" s="749">
        <f t="shared" ref="D14:J14" si="1">SUM(D11:D13)</f>
        <v>2613999</v>
      </c>
      <c r="E14" s="749">
        <f t="shared" si="1"/>
        <v>2604211</v>
      </c>
      <c r="F14" s="749">
        <f t="shared" si="1"/>
        <v>0</v>
      </c>
      <c r="G14" s="749">
        <f t="shared" si="1"/>
        <v>0</v>
      </c>
      <c r="H14" s="749">
        <f t="shared" si="1"/>
        <v>4052861</v>
      </c>
      <c r="I14" s="749">
        <f t="shared" si="1"/>
        <v>6657072</v>
      </c>
      <c r="J14" s="749">
        <f t="shared" si="1"/>
        <v>4052861</v>
      </c>
    </row>
    <row r="15" spans="1:10" ht="18" customHeight="1">
      <c r="A15" s="757">
        <f t="shared" si="0"/>
        <v>6</v>
      </c>
      <c r="B15" s="276" t="s">
        <v>49</v>
      </c>
      <c r="C15" s="289"/>
      <c r="D15" s="714"/>
      <c r="E15" s="714"/>
      <c r="F15" s="714"/>
      <c r="G15" s="714"/>
      <c r="H15" s="714"/>
      <c r="I15" s="714"/>
      <c r="J15" s="714"/>
    </row>
    <row r="16" spans="1:10" ht="18" customHeight="1">
      <c r="A16" s="757">
        <f t="shared" si="0"/>
        <v>7</v>
      </c>
      <c r="B16" s="276"/>
      <c r="C16" s="289" t="s">
        <v>50</v>
      </c>
      <c r="D16" s="762">
        <v>254719</v>
      </c>
      <c r="E16" s="762">
        <v>260000</v>
      </c>
      <c r="F16" s="713">
        <v>5824.0000000000009</v>
      </c>
      <c r="G16" s="713"/>
      <c r="H16" s="713">
        <v>61000</v>
      </c>
      <c r="I16" s="713">
        <f>SUM(E16:H16)</f>
        <v>326824</v>
      </c>
      <c r="J16" s="713">
        <f>I16-E16</f>
        <v>66824</v>
      </c>
    </row>
    <row r="17" spans="1:10" ht="18" customHeight="1">
      <c r="A17" s="757">
        <f t="shared" si="0"/>
        <v>8</v>
      </c>
      <c r="B17" s="276"/>
      <c r="C17" s="289" t="s">
        <v>51</v>
      </c>
      <c r="D17" s="762">
        <v>1413924</v>
      </c>
      <c r="E17" s="762">
        <v>281000</v>
      </c>
      <c r="F17" s="713">
        <v>6294.4000000000005</v>
      </c>
      <c r="G17" s="713"/>
      <c r="H17" s="713">
        <v>86552</v>
      </c>
      <c r="I17" s="713">
        <f>SUM(E17:H17)</f>
        <v>373846.4</v>
      </c>
      <c r="J17" s="713">
        <f>I17-E17</f>
        <v>92846.400000000023</v>
      </c>
    </row>
    <row r="18" spans="1:10" ht="18" customHeight="1">
      <c r="A18" s="757">
        <f t="shared" si="0"/>
        <v>9</v>
      </c>
      <c r="B18" s="276"/>
      <c r="C18" s="289" t="s">
        <v>52</v>
      </c>
      <c r="D18" s="762">
        <v>90702</v>
      </c>
      <c r="E18" s="762">
        <v>111000</v>
      </c>
      <c r="F18" s="713">
        <v>2486.4000000000005</v>
      </c>
      <c r="G18" s="713"/>
      <c r="H18" s="713">
        <v>42000</v>
      </c>
      <c r="I18" s="713">
        <f>SUM(E18:H18)</f>
        <v>155486.39999999999</v>
      </c>
      <c r="J18" s="713">
        <f>I18-E18</f>
        <v>44486.399999999994</v>
      </c>
    </row>
    <row r="19" spans="1:10" s="323" customFormat="1" ht="18" customHeight="1">
      <c r="A19" s="760">
        <f t="shared" si="0"/>
        <v>10</v>
      </c>
      <c r="B19" s="773" t="s">
        <v>53</v>
      </c>
      <c r="C19" s="774"/>
      <c r="D19" s="749">
        <f>SUM(D16:D18)</f>
        <v>1759345</v>
      </c>
      <c r="E19" s="749">
        <f>SUM(E16:E18)</f>
        <v>652000</v>
      </c>
      <c r="F19" s="749">
        <f>SUM(F16:F18)</f>
        <v>14604.800000000003</v>
      </c>
      <c r="G19" s="749">
        <f>SUM(G16:G18)</f>
        <v>0</v>
      </c>
      <c r="H19" s="749">
        <f>SUM(H16:H18)</f>
        <v>189552</v>
      </c>
      <c r="I19" s="749">
        <f>SUM(E19:H19)</f>
        <v>856156.8</v>
      </c>
      <c r="J19" s="749">
        <f>I19-E19</f>
        <v>204156.80000000005</v>
      </c>
    </row>
    <row r="20" spans="1:10" ht="18" customHeight="1">
      <c r="A20" s="757">
        <f t="shared" si="0"/>
        <v>11</v>
      </c>
      <c r="B20" s="276" t="s">
        <v>54</v>
      </c>
      <c r="C20" s="289"/>
      <c r="D20" s="713">
        <v>217391</v>
      </c>
      <c r="E20" s="713">
        <v>97000</v>
      </c>
      <c r="F20" s="713">
        <v>2172.8000000000002</v>
      </c>
      <c r="G20" s="713"/>
      <c r="H20" s="713">
        <v>132500</v>
      </c>
      <c r="I20" s="713">
        <f>SUM(E20:H20)</f>
        <v>231672.8</v>
      </c>
      <c r="J20" s="713">
        <f>I20-E20</f>
        <v>134672.79999999999</v>
      </c>
    </row>
    <row r="21" spans="1:10" ht="18" customHeight="1">
      <c r="A21" s="757">
        <f t="shared" si="0"/>
        <v>12</v>
      </c>
      <c r="B21" s="276" t="s">
        <v>55</v>
      </c>
      <c r="C21" s="289"/>
      <c r="D21" s="714"/>
      <c r="E21" s="714"/>
      <c r="F21" s="714"/>
      <c r="G21" s="714"/>
      <c r="H21" s="714"/>
      <c r="I21" s="714"/>
      <c r="J21" s="714"/>
    </row>
    <row r="22" spans="1:10" ht="18" customHeight="1">
      <c r="A22" s="757">
        <f t="shared" si="0"/>
        <v>13</v>
      </c>
      <c r="B22" s="276"/>
      <c r="C22" s="289" t="s">
        <v>56</v>
      </c>
      <c r="D22" s="762">
        <v>860588</v>
      </c>
      <c r="E22" s="762">
        <v>747501</v>
      </c>
      <c r="F22" s="713">
        <v>16744.022400000002</v>
      </c>
      <c r="G22" s="713"/>
      <c r="H22" s="713">
        <v>110411</v>
      </c>
      <c r="I22" s="713">
        <f>SUM(E22:H22)</f>
        <v>874656.02240000002</v>
      </c>
      <c r="J22" s="713">
        <f>I22-E22</f>
        <v>127155.02240000002</v>
      </c>
    </row>
    <row r="23" spans="1:10" ht="18" customHeight="1">
      <c r="A23" s="757">
        <f t="shared" si="0"/>
        <v>14</v>
      </c>
      <c r="B23" s="276"/>
      <c r="C23" s="289" t="s">
        <v>57</v>
      </c>
      <c r="D23" s="762"/>
      <c r="E23" s="762"/>
      <c r="F23" s="713"/>
      <c r="G23" s="713"/>
      <c r="H23" s="713"/>
      <c r="I23" s="713">
        <f>SUM(E23:H23)</f>
        <v>0</v>
      </c>
      <c r="J23" s="713">
        <f>I23-E23</f>
        <v>0</v>
      </c>
    </row>
    <row r="24" spans="1:10" ht="18" customHeight="1">
      <c r="A24" s="757">
        <f t="shared" si="0"/>
        <v>15</v>
      </c>
      <c r="B24" s="276"/>
      <c r="C24" s="289" t="s">
        <v>58</v>
      </c>
      <c r="D24" s="762"/>
      <c r="E24" s="762">
        <v>0</v>
      </c>
      <c r="F24" s="713"/>
      <c r="G24" s="713"/>
      <c r="H24" s="713"/>
      <c r="I24" s="713">
        <f>SUM(E24:H24)</f>
        <v>0</v>
      </c>
      <c r="J24" s="713">
        <f>I24-E24</f>
        <v>0</v>
      </c>
    </row>
    <row r="25" spans="1:10" s="323" customFormat="1" ht="18" customHeight="1">
      <c r="A25" s="760">
        <f t="shared" si="0"/>
        <v>16</v>
      </c>
      <c r="B25" s="773" t="s">
        <v>59</v>
      </c>
      <c r="C25" s="774"/>
      <c r="D25" s="749">
        <f t="shared" ref="D25:J25" si="2">SUM(D22:D24)</f>
        <v>860588</v>
      </c>
      <c r="E25" s="749">
        <f t="shared" si="2"/>
        <v>747501</v>
      </c>
      <c r="F25" s="749">
        <f t="shared" si="2"/>
        <v>16744.022400000002</v>
      </c>
      <c r="G25" s="749">
        <f t="shared" si="2"/>
        <v>0</v>
      </c>
      <c r="H25" s="749">
        <f t="shared" si="2"/>
        <v>110411</v>
      </c>
      <c r="I25" s="749">
        <f t="shared" si="2"/>
        <v>874656.02240000002</v>
      </c>
      <c r="J25" s="749">
        <f t="shared" si="2"/>
        <v>127155.02240000002</v>
      </c>
    </row>
    <row r="26" spans="1:10" ht="18" customHeight="1">
      <c r="A26" s="757">
        <f t="shared" si="0"/>
        <v>17</v>
      </c>
      <c r="B26" s="276" t="s">
        <v>60</v>
      </c>
      <c r="C26" s="289"/>
      <c r="D26" s="714"/>
      <c r="E26" s="714"/>
      <c r="F26" s="714"/>
      <c r="G26" s="714"/>
      <c r="H26" s="714"/>
      <c r="I26" s="714"/>
      <c r="J26" s="714"/>
    </row>
    <row r="27" spans="1:10" ht="18" customHeight="1">
      <c r="A27" s="757">
        <f t="shared" si="0"/>
        <v>18</v>
      </c>
      <c r="B27" s="276"/>
      <c r="C27" s="289" t="s">
        <v>61</v>
      </c>
      <c r="D27" s="762">
        <v>14563</v>
      </c>
      <c r="E27" s="762">
        <v>62500</v>
      </c>
      <c r="F27" s="713"/>
      <c r="G27" s="713"/>
      <c r="H27" s="713">
        <v>28000</v>
      </c>
      <c r="I27" s="713">
        <f>SUM(E27:H27)</f>
        <v>90500</v>
      </c>
      <c r="J27" s="713">
        <f>I27-E27</f>
        <v>28000</v>
      </c>
    </row>
    <row r="28" spans="1:10" ht="18" customHeight="1">
      <c r="A28" s="757">
        <f t="shared" si="0"/>
        <v>19</v>
      </c>
      <c r="B28" s="276"/>
      <c r="C28" s="289" t="s">
        <v>62</v>
      </c>
      <c r="D28" s="762"/>
      <c r="E28" s="762"/>
      <c r="F28" s="713"/>
      <c r="G28" s="713"/>
      <c r="H28" s="713"/>
      <c r="I28" s="713">
        <f>SUM(E28:H28)</f>
        <v>0</v>
      </c>
      <c r="J28" s="713">
        <f>I28-E28</f>
        <v>0</v>
      </c>
    </row>
    <row r="29" spans="1:10" s="323" customFormat="1" ht="18" customHeight="1">
      <c r="A29" s="760">
        <f t="shared" si="0"/>
        <v>20</v>
      </c>
      <c r="B29" s="773" t="s">
        <v>63</v>
      </c>
      <c r="C29" s="774"/>
      <c r="D29" s="749">
        <f t="shared" ref="D29:J29" si="3">SUM(D27:D28)</f>
        <v>14563</v>
      </c>
      <c r="E29" s="749">
        <f t="shared" si="3"/>
        <v>62500</v>
      </c>
      <c r="F29" s="749">
        <f t="shared" si="3"/>
        <v>0</v>
      </c>
      <c r="G29" s="749">
        <f t="shared" si="3"/>
        <v>0</v>
      </c>
      <c r="H29" s="749">
        <f t="shared" si="3"/>
        <v>28000</v>
      </c>
      <c r="I29" s="749">
        <f t="shared" si="3"/>
        <v>90500</v>
      </c>
      <c r="J29" s="749">
        <f t="shared" si="3"/>
        <v>28000</v>
      </c>
    </row>
    <row r="30" spans="1:10" ht="18" customHeight="1">
      <c r="A30" s="757">
        <f t="shared" si="0"/>
        <v>21</v>
      </c>
      <c r="B30" s="276"/>
      <c r="C30" s="289"/>
      <c r="D30" s="714"/>
      <c r="E30" s="714"/>
      <c r="F30" s="714"/>
      <c r="G30" s="714"/>
      <c r="H30" s="714"/>
      <c r="I30" s="714"/>
      <c r="J30" s="714"/>
    </row>
    <row r="31" spans="1:10" ht="18" customHeight="1">
      <c r="A31" s="757">
        <f t="shared" si="0"/>
        <v>22</v>
      </c>
      <c r="B31" s="276" t="s">
        <v>64</v>
      </c>
      <c r="C31" s="289"/>
      <c r="D31" s="762"/>
      <c r="E31" s="762"/>
      <c r="F31" s="713"/>
      <c r="G31" s="713"/>
      <c r="H31" s="713"/>
      <c r="I31" s="713">
        <f>SUM(E31:H31)</f>
        <v>0</v>
      </c>
      <c r="J31" s="713">
        <f>I31-E31</f>
        <v>0</v>
      </c>
    </row>
    <row r="32" spans="1:10" ht="18" customHeight="1">
      <c r="A32" s="757">
        <f t="shared" si="0"/>
        <v>23</v>
      </c>
      <c r="B32" s="276"/>
      <c r="C32" s="289"/>
      <c r="D32" s="714"/>
      <c r="E32" s="714"/>
      <c r="F32" s="714"/>
      <c r="G32" s="714"/>
      <c r="H32" s="714"/>
      <c r="I32" s="714"/>
      <c r="J32" s="714"/>
    </row>
    <row r="33" spans="1:10" s="323" customFormat="1" ht="18" customHeight="1">
      <c r="A33" s="760">
        <f t="shared" si="0"/>
        <v>24</v>
      </c>
      <c r="B33" s="775" t="s">
        <v>65</v>
      </c>
      <c r="C33" s="776"/>
      <c r="D33" s="749">
        <f t="shared" ref="D33:J33" si="4">SUM(+D31+D29+D25+D20+D19+D14)</f>
        <v>5465886</v>
      </c>
      <c r="E33" s="749">
        <f t="shared" si="4"/>
        <v>4163212</v>
      </c>
      <c r="F33" s="749">
        <f t="shared" si="4"/>
        <v>33521.622400000007</v>
      </c>
      <c r="G33" s="749">
        <f t="shared" si="4"/>
        <v>0</v>
      </c>
      <c r="H33" s="749">
        <f t="shared" si="4"/>
        <v>4513324</v>
      </c>
      <c r="I33" s="749">
        <f t="shared" si="4"/>
        <v>8710057.6224000007</v>
      </c>
      <c r="J33" s="749">
        <f t="shared" si="4"/>
        <v>4546845.6223999998</v>
      </c>
    </row>
    <row r="34" spans="1:10" ht="18" customHeight="1">
      <c r="A34" s="757">
        <f t="shared" si="0"/>
        <v>25</v>
      </c>
      <c r="B34" s="283" t="s">
        <v>66</v>
      </c>
      <c r="C34" s="290"/>
      <c r="D34" s="274"/>
      <c r="E34" s="274"/>
      <c r="F34" s="274"/>
      <c r="G34" s="274"/>
      <c r="H34" s="274"/>
      <c r="I34" s="274"/>
      <c r="J34" s="274"/>
    </row>
    <row r="35" spans="1:10" ht="18" customHeight="1">
      <c r="A35" s="757">
        <f t="shared" si="0"/>
        <v>26</v>
      </c>
      <c r="B35" s="763"/>
      <c r="C35" s="764" t="s">
        <v>67</v>
      </c>
      <c r="D35" s="757"/>
      <c r="E35" s="757"/>
      <c r="F35" s="757"/>
      <c r="G35" s="757"/>
      <c r="H35" s="757"/>
      <c r="I35" s="757">
        <f>SUM(E35:H35)</f>
        <v>0</v>
      </c>
      <c r="J35" s="757">
        <f>I35-E35</f>
        <v>0</v>
      </c>
    </row>
    <row r="36" spans="1:10" ht="18" customHeight="1">
      <c r="A36" s="757">
        <f t="shared" si="0"/>
        <v>27</v>
      </c>
      <c r="B36" s="763"/>
      <c r="C36" s="764" t="s">
        <v>68</v>
      </c>
      <c r="D36" s="757">
        <v>13</v>
      </c>
      <c r="E36" s="757">
        <v>13</v>
      </c>
      <c r="F36" s="757">
        <v>0</v>
      </c>
      <c r="G36" s="757">
        <v>0</v>
      </c>
      <c r="H36" s="757">
        <v>45</v>
      </c>
      <c r="I36" s="757">
        <f>SUM(E36:H36)</f>
        <v>58</v>
      </c>
      <c r="J36" s="757">
        <f>I36-E36</f>
        <v>45</v>
      </c>
    </row>
    <row r="37" spans="1:10" s="323" customFormat="1" ht="18" customHeight="1" thickBot="1">
      <c r="A37" s="760">
        <f t="shared" si="0"/>
        <v>28</v>
      </c>
      <c r="B37" s="768" t="s">
        <v>69</v>
      </c>
      <c r="C37" s="769"/>
      <c r="D37" s="770">
        <f>SUM(D35:D36)</f>
        <v>13</v>
      </c>
      <c r="E37" s="760">
        <f t="shared" ref="E37:J37" si="5">SUM(E35:E36)</f>
        <v>13</v>
      </c>
      <c r="F37" s="760">
        <f t="shared" si="5"/>
        <v>0</v>
      </c>
      <c r="G37" s="760">
        <f t="shared" si="5"/>
        <v>0</v>
      </c>
      <c r="H37" s="760">
        <f>SUM(H35:H36)</f>
        <v>45</v>
      </c>
      <c r="I37" s="760">
        <f t="shared" si="5"/>
        <v>58</v>
      </c>
      <c r="J37" s="760">
        <f t="shared" si="5"/>
        <v>45</v>
      </c>
    </row>
    <row r="38" spans="1:10" ht="18" customHeight="1" thickTop="1">
      <c r="A38" s="757">
        <f t="shared" si="0"/>
        <v>29</v>
      </c>
      <c r="B38" s="765" t="s">
        <v>70</v>
      </c>
      <c r="C38" s="766"/>
      <c r="D38" s="757"/>
      <c r="E38" s="757"/>
      <c r="F38" s="757"/>
      <c r="G38" s="757"/>
      <c r="H38" s="757"/>
      <c r="I38" s="757">
        <f>SUM(E38:H38)</f>
        <v>0</v>
      </c>
      <c r="J38" s="757">
        <f>I38-E38</f>
        <v>0</v>
      </c>
    </row>
    <row r="39" spans="1:10" s="323" customFormat="1" ht="18" customHeight="1" thickBot="1">
      <c r="A39" s="760">
        <f t="shared" si="0"/>
        <v>30</v>
      </c>
      <c r="B39" s="771" t="s">
        <v>71</v>
      </c>
      <c r="C39" s="755"/>
      <c r="D39" s="772"/>
      <c r="E39" s="772"/>
      <c r="F39" s="772"/>
      <c r="G39" s="772"/>
      <c r="H39" s="760"/>
      <c r="I39" s="760">
        <f>SUM(E39:H39)</f>
        <v>0</v>
      </c>
      <c r="J39" s="760">
        <f>I39-E39</f>
        <v>0</v>
      </c>
    </row>
    <row r="40" spans="1:10" ht="13.8" thickTop="1">
      <c r="A40" s="293"/>
      <c r="B40" s="294"/>
      <c r="C40" s="249"/>
      <c r="D40" s="273"/>
      <c r="E40" s="273"/>
      <c r="F40" s="273"/>
      <c r="G40" s="273"/>
      <c r="H40" s="273"/>
      <c r="I40" s="273"/>
      <c r="J40" s="273"/>
    </row>
    <row r="41" spans="1:10">
      <c r="A41" s="272"/>
      <c r="B41" s="250"/>
      <c r="C41" s="250"/>
      <c r="D41" s="273"/>
      <c r="E41" s="273"/>
      <c r="F41" s="273"/>
      <c r="G41" s="273"/>
      <c r="H41" s="273"/>
      <c r="I41" s="273"/>
      <c r="J41" s="273"/>
    </row>
    <row r="42" spans="1:10">
      <c r="A42" s="272"/>
      <c r="B42" s="250"/>
      <c r="C42" s="250"/>
      <c r="D42" s="273"/>
      <c r="E42" s="273"/>
      <c r="F42" s="273"/>
      <c r="G42" s="273"/>
      <c r="H42" s="273"/>
      <c r="I42" s="273"/>
      <c r="J42" s="273"/>
    </row>
    <row r="43" spans="1:10">
      <c r="A43" s="272"/>
      <c r="B43" s="273"/>
      <c r="C43" s="273"/>
      <c r="D43" s="273"/>
      <c r="E43" s="273"/>
      <c r="F43" s="273"/>
      <c r="G43" s="288"/>
      <c r="H43" s="288"/>
      <c r="I43" s="288"/>
      <c r="J43" s="855" t="s">
        <v>2241</v>
      </c>
    </row>
  </sheetData>
  <printOptions horizontalCentered="1" verticalCentered="1"/>
  <pageMargins left="0" right="0" top="0" bottom="0" header="0" footer="0"/>
  <pageSetup scale="76" fitToHeight="0" orientation="landscape" r:id="rId1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5944F-E604-4EE8-9E67-079D9EE26FD9}">
  <sheetPr>
    <pageSetUpPr fitToPage="1"/>
  </sheetPr>
  <dimension ref="A1:L58"/>
  <sheetViews>
    <sheetView topLeftCell="D21" zoomScaleNormal="100" zoomScaleSheetLayoutView="100" workbookViewId="0"/>
  </sheetViews>
  <sheetFormatPr defaultColWidth="9.109375" defaultRowHeight="13.2"/>
  <cols>
    <col min="1" max="1" width="5" style="244" customWidth="1"/>
    <col min="2" max="2" width="15.6640625" style="244" customWidth="1"/>
    <col min="3" max="3" width="30.5546875" style="244" customWidth="1"/>
    <col min="4" max="10" width="18.6640625" style="244" customWidth="1"/>
    <col min="11" max="16384" width="9.109375" style="244"/>
  </cols>
  <sheetData>
    <row r="1" spans="1:12" s="323" customFormat="1" ht="21" customHeight="1">
      <c r="A1" s="323" t="s">
        <v>2117</v>
      </c>
      <c r="B1" s="731"/>
      <c r="C1" s="731"/>
      <c r="D1" s="731"/>
      <c r="E1" s="731"/>
      <c r="F1" s="731"/>
      <c r="G1" s="731"/>
      <c r="H1" s="731"/>
      <c r="I1" s="731"/>
      <c r="J1" s="743" t="s">
        <v>2118</v>
      </c>
    </row>
    <row r="2" spans="1:12" s="323" customFormat="1" ht="21" customHeight="1">
      <c r="A2" s="730"/>
      <c r="B2" s="731"/>
      <c r="C2" s="731"/>
      <c r="D2" s="731"/>
      <c r="E2" s="731"/>
      <c r="F2" s="731"/>
      <c r="G2" s="731"/>
      <c r="H2" s="731"/>
      <c r="I2" s="731"/>
      <c r="J2" s="744" t="s">
        <v>2431</v>
      </c>
    </row>
    <row r="3" spans="1:12" s="323" customFormat="1" ht="21" customHeight="1">
      <c r="A3" s="732" t="str">
        <f>+TOTAL!A3</f>
        <v xml:space="preserve">Department Higher Education </v>
      </c>
      <c r="B3" s="733"/>
      <c r="C3" s="733"/>
      <c r="D3" s="733"/>
      <c r="E3" s="733"/>
      <c r="F3" s="733"/>
      <c r="G3" s="733"/>
      <c r="H3" s="733"/>
      <c r="I3" s="733"/>
      <c r="J3" s="726"/>
    </row>
    <row r="4" spans="1:12" s="323" customFormat="1" ht="21" customHeight="1">
      <c r="A4" s="732" t="str">
        <f>+TOTAL!A4</f>
        <v xml:space="preserve">Budget Unit Southern University Board and System Administration </v>
      </c>
      <c r="B4" s="733"/>
      <c r="C4" s="733"/>
      <c r="D4" s="734"/>
      <c r="E4" s="734"/>
      <c r="F4" s="734"/>
      <c r="G4" s="734"/>
      <c r="H4" s="734"/>
      <c r="I4" s="734"/>
      <c r="J4" s="734"/>
    </row>
    <row r="5" spans="1:12" s="323" customFormat="1" ht="21" customHeight="1">
      <c r="A5" s="732" t="str">
        <f>+TOTAL!A5</f>
        <v>Schedule Number 19-615</v>
      </c>
      <c r="B5" s="733"/>
      <c r="C5" s="733"/>
      <c r="D5" s="735"/>
      <c r="E5" s="736" t="s">
        <v>2</v>
      </c>
      <c r="F5" s="736" t="s">
        <v>1958</v>
      </c>
      <c r="G5" s="736" t="s">
        <v>2101</v>
      </c>
      <c r="H5" s="736" t="s">
        <v>2102</v>
      </c>
      <c r="I5" s="735"/>
      <c r="J5" s="736" t="s">
        <v>3</v>
      </c>
    </row>
    <row r="6" spans="1:12" s="323" customFormat="1" ht="21" customHeight="1">
      <c r="A6" s="732" t="str">
        <f>+TOTAL!A6</f>
        <v>Program Name Institutional Support Service</v>
      </c>
      <c r="B6" s="733"/>
      <c r="C6" s="733"/>
      <c r="D6" s="737" t="s">
        <v>5</v>
      </c>
      <c r="E6" s="737" t="s">
        <v>6</v>
      </c>
      <c r="F6" s="737" t="s">
        <v>1961</v>
      </c>
      <c r="G6" s="737" t="s">
        <v>2103</v>
      </c>
      <c r="H6" s="737" t="s">
        <v>2104</v>
      </c>
      <c r="I6" s="737" t="s">
        <v>7</v>
      </c>
      <c r="J6" s="737" t="s">
        <v>2</v>
      </c>
    </row>
    <row r="7" spans="1:12" s="323" customFormat="1" ht="21" customHeight="1">
      <c r="A7" s="732"/>
      <c r="B7" s="733"/>
      <c r="C7" s="738"/>
      <c r="D7" s="737" t="s">
        <v>11</v>
      </c>
      <c r="E7" s="737" t="s">
        <v>14</v>
      </c>
      <c r="F7" s="737" t="s">
        <v>2105</v>
      </c>
      <c r="G7" s="737" t="s">
        <v>2105</v>
      </c>
      <c r="H7" s="737" t="s">
        <v>2105</v>
      </c>
      <c r="I7" s="737" t="s">
        <v>12</v>
      </c>
      <c r="J7" s="737" t="s">
        <v>6</v>
      </c>
    </row>
    <row r="8" spans="1:12" s="323" customFormat="1" ht="21" customHeight="1">
      <c r="A8" s="739"/>
      <c r="B8" s="741"/>
      <c r="C8" s="740" t="s">
        <v>2113</v>
      </c>
      <c r="D8" s="705" t="s">
        <v>2106</v>
      </c>
      <c r="E8" s="705" t="s">
        <v>2107</v>
      </c>
      <c r="F8" s="705" t="s">
        <v>2448</v>
      </c>
      <c r="G8" s="705" t="s">
        <v>2448</v>
      </c>
      <c r="H8" s="705" t="s">
        <v>2448</v>
      </c>
      <c r="I8" s="705" t="s">
        <v>2448</v>
      </c>
      <c r="J8" s="737" t="s">
        <v>14</v>
      </c>
    </row>
    <row r="9" spans="1:12" s="323" customFormat="1" ht="21" customHeight="1">
      <c r="A9" s="739"/>
      <c r="B9" s="741"/>
      <c r="C9" s="741"/>
      <c r="D9" s="710" t="s">
        <v>2108</v>
      </c>
      <c r="E9" s="710" t="s">
        <v>2108</v>
      </c>
      <c r="F9" s="742"/>
      <c r="G9" s="742"/>
      <c r="H9" s="742"/>
      <c r="I9" s="710" t="s">
        <v>2108</v>
      </c>
      <c r="J9" s="742"/>
    </row>
    <row r="10" spans="1:12" ht="18" customHeight="1">
      <c r="A10" s="757">
        <v>1</v>
      </c>
      <c r="B10" s="276" t="s">
        <v>81</v>
      </c>
      <c r="C10" s="289"/>
      <c r="D10" s="265"/>
      <c r="E10" s="265"/>
      <c r="F10" s="265"/>
      <c r="G10" s="265"/>
      <c r="H10" s="265"/>
      <c r="I10" s="265"/>
      <c r="J10" s="265"/>
    </row>
    <row r="11" spans="1:12" ht="18" customHeight="1">
      <c r="A11" s="757">
        <f>1+A10</f>
        <v>2</v>
      </c>
      <c r="B11" s="276"/>
      <c r="C11" s="289" t="s">
        <v>2114</v>
      </c>
      <c r="D11" s="761"/>
      <c r="E11" s="761"/>
      <c r="F11" s="713"/>
      <c r="G11" s="713"/>
      <c r="H11" s="713"/>
      <c r="I11" s="713">
        <f>SUM(E11:H11)</f>
        <v>0</v>
      </c>
      <c r="J11" s="713">
        <f>I11-E11</f>
        <v>0</v>
      </c>
      <c r="K11" s="278"/>
      <c r="L11" s="278"/>
    </row>
    <row r="12" spans="1:12" ht="18" customHeight="1">
      <c r="A12" s="757">
        <f t="shared" ref="A12:A39" si="0">1+A11</f>
        <v>3</v>
      </c>
      <c r="B12" s="276"/>
      <c r="C12" s="289" t="s">
        <v>46</v>
      </c>
      <c r="D12" s="761"/>
      <c r="E12" s="761"/>
      <c r="F12" s="713"/>
      <c r="G12" s="713"/>
      <c r="H12" s="713"/>
      <c r="I12" s="713">
        <f>SUM(E12:H12)</f>
        <v>0</v>
      </c>
      <c r="J12" s="713">
        <f>I12-E12</f>
        <v>0</v>
      </c>
      <c r="K12" s="278"/>
      <c r="L12" s="278"/>
    </row>
    <row r="13" spans="1:12" ht="18" customHeight="1">
      <c r="A13" s="757">
        <f t="shared" si="0"/>
        <v>4</v>
      </c>
      <c r="B13" s="276"/>
      <c r="C13" s="289" t="s">
        <v>2019</v>
      </c>
      <c r="D13" s="761"/>
      <c r="E13" s="761"/>
      <c r="F13" s="713"/>
      <c r="G13" s="713"/>
      <c r="H13" s="713"/>
      <c r="I13" s="713">
        <f>SUM(E13:H13)</f>
        <v>0</v>
      </c>
      <c r="J13" s="713">
        <f>I13-E13</f>
        <v>0</v>
      </c>
      <c r="K13" s="278"/>
      <c r="L13" s="278"/>
    </row>
    <row r="14" spans="1:12" s="323" customFormat="1" ht="18" customHeight="1">
      <c r="A14" s="760">
        <f t="shared" si="0"/>
        <v>5</v>
      </c>
      <c r="B14" s="773" t="s">
        <v>85</v>
      </c>
      <c r="C14" s="774"/>
      <c r="D14" s="749">
        <f t="shared" ref="D14:J14" si="1">SUM(D11:D13)</f>
        <v>0</v>
      </c>
      <c r="E14" s="749">
        <f t="shared" si="1"/>
        <v>0</v>
      </c>
      <c r="F14" s="749">
        <f t="shared" si="1"/>
        <v>0</v>
      </c>
      <c r="G14" s="749">
        <f t="shared" si="1"/>
        <v>0</v>
      </c>
      <c r="H14" s="749">
        <f t="shared" si="1"/>
        <v>0</v>
      </c>
      <c r="I14" s="749">
        <f t="shared" si="1"/>
        <v>0</v>
      </c>
      <c r="J14" s="749">
        <f t="shared" si="1"/>
        <v>0</v>
      </c>
      <c r="K14" s="750"/>
      <c r="L14" s="750"/>
    </row>
    <row r="15" spans="1:12" ht="18" customHeight="1">
      <c r="A15" s="757">
        <f t="shared" si="0"/>
        <v>6</v>
      </c>
      <c r="B15" s="276" t="s">
        <v>49</v>
      </c>
      <c r="C15" s="289"/>
      <c r="D15" s="714"/>
      <c r="E15" s="714"/>
      <c r="F15" s="714"/>
      <c r="G15" s="714"/>
      <c r="H15" s="714"/>
      <c r="I15" s="714"/>
      <c r="J15" s="714"/>
      <c r="K15" s="278"/>
      <c r="L15" s="278"/>
    </row>
    <row r="16" spans="1:12" ht="18" customHeight="1">
      <c r="A16" s="757">
        <f t="shared" si="0"/>
        <v>7</v>
      </c>
      <c r="B16" s="276"/>
      <c r="C16" s="289" t="s">
        <v>50</v>
      </c>
      <c r="D16" s="761"/>
      <c r="E16" s="761"/>
      <c r="F16" s="713"/>
      <c r="G16" s="713"/>
      <c r="H16" s="713"/>
      <c r="I16" s="713">
        <f>SUM(E16:H16)</f>
        <v>0</v>
      </c>
      <c r="J16" s="713">
        <f>I16-E16</f>
        <v>0</v>
      </c>
      <c r="K16" s="278"/>
      <c r="L16" s="278"/>
    </row>
    <row r="17" spans="1:12" ht="18" customHeight="1">
      <c r="A17" s="757">
        <f t="shared" si="0"/>
        <v>8</v>
      </c>
      <c r="B17" s="276"/>
      <c r="C17" s="289" t="s">
        <v>51</v>
      </c>
      <c r="D17" s="761"/>
      <c r="E17" s="761"/>
      <c r="F17" s="713"/>
      <c r="G17" s="713"/>
      <c r="H17" s="713"/>
      <c r="I17" s="713">
        <f>SUM(E17:H17)</f>
        <v>0</v>
      </c>
      <c r="J17" s="713">
        <f>I17-E17</f>
        <v>0</v>
      </c>
      <c r="K17" s="278"/>
      <c r="L17" s="278"/>
    </row>
    <row r="18" spans="1:12" ht="18" customHeight="1">
      <c r="A18" s="757">
        <f t="shared" si="0"/>
        <v>9</v>
      </c>
      <c r="B18" s="276"/>
      <c r="C18" s="289" t="s">
        <v>52</v>
      </c>
      <c r="D18" s="761"/>
      <c r="E18" s="761"/>
      <c r="F18" s="713"/>
      <c r="G18" s="713"/>
      <c r="H18" s="713"/>
      <c r="I18" s="713">
        <f>SUM(E18:H18)</f>
        <v>0</v>
      </c>
      <c r="J18" s="713">
        <f>I18-E18</f>
        <v>0</v>
      </c>
      <c r="K18" s="278"/>
      <c r="L18" s="278"/>
    </row>
    <row r="19" spans="1:12" s="323" customFormat="1" ht="18" customHeight="1">
      <c r="A19" s="760">
        <f t="shared" si="0"/>
        <v>10</v>
      </c>
      <c r="B19" s="773" t="s">
        <v>53</v>
      </c>
      <c r="C19" s="774"/>
      <c r="D19" s="749">
        <f>SUM(D16:D18)</f>
        <v>0</v>
      </c>
      <c r="E19" s="749">
        <f>SUM(E16:E18)</f>
        <v>0</v>
      </c>
      <c r="F19" s="749">
        <f>SUM(F16:F18)</f>
        <v>0</v>
      </c>
      <c r="G19" s="749">
        <f>SUM(G16:G18)</f>
        <v>0</v>
      </c>
      <c r="H19" s="749">
        <f>SUM(H16:H18)</f>
        <v>0</v>
      </c>
      <c r="I19" s="749">
        <f>SUM(E19:H19)</f>
        <v>0</v>
      </c>
      <c r="J19" s="749">
        <f>I19-E19</f>
        <v>0</v>
      </c>
      <c r="K19" s="750"/>
      <c r="L19" s="750"/>
    </row>
    <row r="20" spans="1:12" ht="18" customHeight="1">
      <c r="A20" s="757">
        <f t="shared" si="0"/>
        <v>11</v>
      </c>
      <c r="B20" s="276" t="s">
        <v>54</v>
      </c>
      <c r="C20" s="289"/>
      <c r="D20" s="713"/>
      <c r="E20" s="713"/>
      <c r="F20" s="713"/>
      <c r="G20" s="713"/>
      <c r="H20" s="713"/>
      <c r="I20" s="713">
        <f>SUM(E20:H20)</f>
        <v>0</v>
      </c>
      <c r="J20" s="713">
        <f>I20-E20</f>
        <v>0</v>
      </c>
      <c r="K20" s="278"/>
      <c r="L20" s="278"/>
    </row>
    <row r="21" spans="1:12" ht="18" customHeight="1">
      <c r="A21" s="757">
        <f t="shared" si="0"/>
        <v>12</v>
      </c>
      <c r="B21" s="276" t="s">
        <v>55</v>
      </c>
      <c r="C21" s="289"/>
      <c r="D21" s="714"/>
      <c r="E21" s="714"/>
      <c r="F21" s="714"/>
      <c r="G21" s="714"/>
      <c r="H21" s="714"/>
      <c r="I21" s="714"/>
      <c r="J21" s="714"/>
      <c r="K21" s="278"/>
      <c r="L21" s="278"/>
    </row>
    <row r="22" spans="1:12" ht="18" customHeight="1">
      <c r="A22" s="757">
        <f t="shared" si="0"/>
        <v>13</v>
      </c>
      <c r="B22" s="276"/>
      <c r="C22" s="289" t="s">
        <v>56</v>
      </c>
      <c r="D22" s="761"/>
      <c r="E22" s="761"/>
      <c r="F22" s="713"/>
      <c r="G22" s="713"/>
      <c r="H22" s="713"/>
      <c r="I22" s="713">
        <f>SUM(E22:H22)</f>
        <v>0</v>
      </c>
      <c r="J22" s="713">
        <f>I22-E22</f>
        <v>0</v>
      </c>
      <c r="K22" s="278"/>
      <c r="L22" s="278"/>
    </row>
    <row r="23" spans="1:12" ht="18" customHeight="1">
      <c r="A23" s="757">
        <f t="shared" si="0"/>
        <v>14</v>
      </c>
      <c r="B23" s="276"/>
      <c r="C23" s="289" t="s">
        <v>57</v>
      </c>
      <c r="D23" s="761"/>
      <c r="E23" s="761"/>
      <c r="F23" s="713"/>
      <c r="G23" s="713"/>
      <c r="H23" s="713"/>
      <c r="I23" s="713">
        <f>SUM(E23:H23)</f>
        <v>0</v>
      </c>
      <c r="J23" s="713">
        <f>I23-E23</f>
        <v>0</v>
      </c>
      <c r="K23" s="278"/>
      <c r="L23" s="278"/>
    </row>
    <row r="24" spans="1:12" ht="18" customHeight="1">
      <c r="A24" s="757">
        <f t="shared" si="0"/>
        <v>15</v>
      </c>
      <c r="B24" s="276"/>
      <c r="C24" s="289" t="s">
        <v>58</v>
      </c>
      <c r="D24" s="761"/>
      <c r="E24" s="761"/>
      <c r="F24" s="713"/>
      <c r="G24" s="713"/>
      <c r="H24" s="713"/>
      <c r="I24" s="713">
        <f>SUM(E24:H24)</f>
        <v>0</v>
      </c>
      <c r="J24" s="713">
        <f>I24-E24</f>
        <v>0</v>
      </c>
      <c r="K24" s="278"/>
      <c r="L24" s="278"/>
    </row>
    <row r="25" spans="1:12" s="323" customFormat="1" ht="18" customHeight="1">
      <c r="A25" s="760">
        <f t="shared" si="0"/>
        <v>16</v>
      </c>
      <c r="B25" s="773" t="s">
        <v>59</v>
      </c>
      <c r="C25" s="774"/>
      <c r="D25" s="749">
        <f t="shared" ref="D25:J25" si="2">SUM(D22:D24)</f>
        <v>0</v>
      </c>
      <c r="E25" s="749">
        <f t="shared" si="2"/>
        <v>0</v>
      </c>
      <c r="F25" s="749">
        <f t="shared" si="2"/>
        <v>0</v>
      </c>
      <c r="G25" s="749">
        <f t="shared" si="2"/>
        <v>0</v>
      </c>
      <c r="H25" s="749">
        <f t="shared" si="2"/>
        <v>0</v>
      </c>
      <c r="I25" s="749">
        <f t="shared" si="2"/>
        <v>0</v>
      </c>
      <c r="J25" s="749">
        <f t="shared" si="2"/>
        <v>0</v>
      </c>
      <c r="K25" s="750"/>
      <c r="L25" s="750"/>
    </row>
    <row r="26" spans="1:12" ht="18" customHeight="1">
      <c r="A26" s="757">
        <f t="shared" si="0"/>
        <v>17</v>
      </c>
      <c r="B26" s="276" t="s">
        <v>60</v>
      </c>
      <c r="C26" s="289"/>
      <c r="D26" s="714"/>
      <c r="E26" s="714"/>
      <c r="F26" s="714"/>
      <c r="G26" s="714"/>
      <c r="H26" s="714"/>
      <c r="I26" s="714"/>
      <c r="J26" s="714"/>
      <c r="K26" s="278"/>
      <c r="L26" s="278"/>
    </row>
    <row r="27" spans="1:12" ht="18" customHeight="1">
      <c r="A27" s="757">
        <f t="shared" si="0"/>
        <v>18</v>
      </c>
      <c r="B27" s="276"/>
      <c r="C27" s="289" t="s">
        <v>61</v>
      </c>
      <c r="D27" s="761"/>
      <c r="E27" s="761"/>
      <c r="F27" s="713"/>
      <c r="G27" s="713"/>
      <c r="H27" s="713"/>
      <c r="I27" s="713">
        <f>SUM(E27:H27)</f>
        <v>0</v>
      </c>
      <c r="J27" s="713">
        <f>I27-E27</f>
        <v>0</v>
      </c>
      <c r="K27" s="278"/>
      <c r="L27" s="278"/>
    </row>
    <row r="28" spans="1:12" ht="18" customHeight="1">
      <c r="A28" s="757">
        <f t="shared" si="0"/>
        <v>19</v>
      </c>
      <c r="B28" s="276"/>
      <c r="C28" s="289" t="s">
        <v>62</v>
      </c>
      <c r="D28" s="761"/>
      <c r="E28" s="761"/>
      <c r="F28" s="713"/>
      <c r="G28" s="713"/>
      <c r="H28" s="713"/>
      <c r="I28" s="713">
        <f>SUM(E28:H28)</f>
        <v>0</v>
      </c>
      <c r="J28" s="713">
        <f>I28-E28</f>
        <v>0</v>
      </c>
      <c r="K28" s="278"/>
      <c r="L28" s="278"/>
    </row>
    <row r="29" spans="1:12" s="323" customFormat="1" ht="18" customHeight="1">
      <c r="A29" s="760">
        <f t="shared" si="0"/>
        <v>20</v>
      </c>
      <c r="B29" s="773" t="s">
        <v>63</v>
      </c>
      <c r="C29" s="774"/>
      <c r="D29" s="749">
        <f t="shared" ref="D29:J29" si="3">SUM(D27:D28)</f>
        <v>0</v>
      </c>
      <c r="E29" s="749">
        <f t="shared" si="3"/>
        <v>0</v>
      </c>
      <c r="F29" s="749">
        <f t="shared" si="3"/>
        <v>0</v>
      </c>
      <c r="G29" s="749">
        <f t="shared" si="3"/>
        <v>0</v>
      </c>
      <c r="H29" s="749">
        <f t="shared" si="3"/>
        <v>0</v>
      </c>
      <c r="I29" s="749">
        <f t="shared" si="3"/>
        <v>0</v>
      </c>
      <c r="J29" s="749">
        <f t="shared" si="3"/>
        <v>0</v>
      </c>
      <c r="K29" s="750"/>
      <c r="L29" s="750"/>
    </row>
    <row r="30" spans="1:12" ht="18" customHeight="1">
      <c r="A30" s="757">
        <f t="shared" si="0"/>
        <v>21</v>
      </c>
      <c r="B30" s="276"/>
      <c r="C30" s="289"/>
      <c r="D30" s="714"/>
      <c r="E30" s="714"/>
      <c r="F30" s="714"/>
      <c r="G30" s="714"/>
      <c r="H30" s="714"/>
      <c r="I30" s="714"/>
      <c r="J30" s="714"/>
      <c r="K30" s="278"/>
      <c r="L30" s="278"/>
    </row>
    <row r="31" spans="1:12" ht="18" customHeight="1">
      <c r="A31" s="757">
        <f t="shared" si="0"/>
        <v>22</v>
      </c>
      <c r="B31" s="276" t="s">
        <v>64</v>
      </c>
      <c r="C31" s="289"/>
      <c r="D31" s="761"/>
      <c r="E31" s="761"/>
      <c r="F31" s="713"/>
      <c r="G31" s="713"/>
      <c r="H31" s="713"/>
      <c r="I31" s="713">
        <f>SUM(E31:H31)</f>
        <v>0</v>
      </c>
      <c r="J31" s="713">
        <f>I31-E31</f>
        <v>0</v>
      </c>
      <c r="K31" s="278"/>
      <c r="L31" s="278"/>
    </row>
    <row r="32" spans="1:12" ht="18" customHeight="1">
      <c r="A32" s="757">
        <f t="shared" si="0"/>
        <v>23</v>
      </c>
      <c r="B32" s="276"/>
      <c r="C32" s="289"/>
      <c r="D32" s="714"/>
      <c r="E32" s="714"/>
      <c r="F32" s="714"/>
      <c r="G32" s="714"/>
      <c r="H32" s="714"/>
      <c r="I32" s="714"/>
      <c r="J32" s="714"/>
      <c r="K32" s="278"/>
      <c r="L32" s="278"/>
    </row>
    <row r="33" spans="1:12" s="323" customFormat="1" ht="18" customHeight="1">
      <c r="A33" s="760">
        <f t="shared" si="0"/>
        <v>24</v>
      </c>
      <c r="B33" s="775" t="s">
        <v>65</v>
      </c>
      <c r="C33" s="776"/>
      <c r="D33" s="749">
        <f t="shared" ref="D33:J33" si="4">SUM(+D31+D29+D25+D20+D19+D14)</f>
        <v>0</v>
      </c>
      <c r="E33" s="749">
        <f t="shared" si="4"/>
        <v>0</v>
      </c>
      <c r="F33" s="749">
        <f t="shared" si="4"/>
        <v>0</v>
      </c>
      <c r="G33" s="749">
        <f t="shared" si="4"/>
        <v>0</v>
      </c>
      <c r="H33" s="749">
        <f t="shared" si="4"/>
        <v>0</v>
      </c>
      <c r="I33" s="749">
        <f t="shared" si="4"/>
        <v>0</v>
      </c>
      <c r="J33" s="749">
        <f t="shared" si="4"/>
        <v>0</v>
      </c>
      <c r="K33" s="750"/>
      <c r="L33" s="750"/>
    </row>
    <row r="34" spans="1:12" ht="18" customHeight="1">
      <c r="A34" s="757">
        <f t="shared" si="0"/>
        <v>25</v>
      </c>
      <c r="B34" s="283" t="s">
        <v>66</v>
      </c>
      <c r="C34" s="290"/>
      <c r="D34" s="274"/>
      <c r="E34" s="274"/>
      <c r="F34" s="274"/>
      <c r="G34" s="274"/>
      <c r="H34" s="274"/>
      <c r="I34" s="274"/>
      <c r="J34" s="274"/>
    </row>
    <row r="35" spans="1:12" ht="18" customHeight="1">
      <c r="A35" s="757">
        <f t="shared" si="0"/>
        <v>26</v>
      </c>
      <c r="B35" s="291"/>
      <c r="C35" s="285" t="s">
        <v>67</v>
      </c>
      <c r="D35" s="767"/>
      <c r="E35" s="767"/>
      <c r="F35" s="767"/>
      <c r="G35" s="767"/>
      <c r="H35" s="767"/>
      <c r="I35" s="757">
        <f>SUM(E35:H35)</f>
        <v>0</v>
      </c>
      <c r="J35" s="757">
        <f>I35-E35</f>
        <v>0</v>
      </c>
    </row>
    <row r="36" spans="1:12" ht="18" customHeight="1">
      <c r="A36" s="757">
        <f t="shared" si="0"/>
        <v>27</v>
      </c>
      <c r="B36" s="291"/>
      <c r="C36" s="285" t="s">
        <v>68</v>
      </c>
      <c r="D36" s="767"/>
      <c r="E36" s="767"/>
      <c r="F36" s="767"/>
      <c r="G36" s="767"/>
      <c r="H36" s="757"/>
      <c r="I36" s="757">
        <f>SUM(E36:H36)</f>
        <v>0</v>
      </c>
      <c r="J36" s="757">
        <f>I36-E36</f>
        <v>0</v>
      </c>
    </row>
    <row r="37" spans="1:12" s="323" customFormat="1" ht="18" customHeight="1" thickBot="1">
      <c r="A37" s="760">
        <f t="shared" si="0"/>
        <v>28</v>
      </c>
      <c r="B37" s="777" t="s">
        <v>69</v>
      </c>
      <c r="C37" s="754"/>
      <c r="D37" s="770">
        <f>SUM(D35:D36)</f>
        <v>0</v>
      </c>
      <c r="E37" s="760">
        <f t="shared" ref="E37:J37" si="5">SUM(E35:E36)</f>
        <v>0</v>
      </c>
      <c r="F37" s="760">
        <f t="shared" si="5"/>
        <v>0</v>
      </c>
      <c r="G37" s="760">
        <f t="shared" si="5"/>
        <v>0</v>
      </c>
      <c r="H37" s="760">
        <f>SUM(H35:H36)</f>
        <v>0</v>
      </c>
      <c r="I37" s="760">
        <f t="shared" si="5"/>
        <v>0</v>
      </c>
      <c r="J37" s="760">
        <f t="shared" si="5"/>
        <v>0</v>
      </c>
    </row>
    <row r="38" spans="1:12" ht="18" customHeight="1" thickTop="1">
      <c r="A38" s="757">
        <f t="shared" si="0"/>
        <v>29</v>
      </c>
      <c r="B38" s="292" t="s">
        <v>70</v>
      </c>
      <c r="C38" s="287"/>
      <c r="D38" s="767"/>
      <c r="E38" s="767"/>
      <c r="F38" s="767"/>
      <c r="G38" s="767"/>
      <c r="H38" s="767"/>
      <c r="I38" s="757">
        <f>SUM(E38:H38)</f>
        <v>0</v>
      </c>
      <c r="J38" s="757">
        <f>I38-E38</f>
        <v>0</v>
      </c>
    </row>
    <row r="39" spans="1:12" s="323" customFormat="1" ht="18" customHeight="1" thickBot="1">
      <c r="A39" s="760">
        <f t="shared" si="0"/>
        <v>30</v>
      </c>
      <c r="B39" s="771" t="s">
        <v>71</v>
      </c>
      <c r="C39" s="755"/>
      <c r="D39" s="772"/>
      <c r="E39" s="772"/>
      <c r="F39" s="772"/>
      <c r="G39" s="772"/>
      <c r="H39" s="760"/>
      <c r="I39" s="760">
        <f>SUM(E39:H39)</f>
        <v>0</v>
      </c>
      <c r="J39" s="760">
        <f>I39-E39</f>
        <v>0</v>
      </c>
    </row>
    <row r="40" spans="1:12" ht="13.8" thickTop="1">
      <c r="A40" s="272"/>
      <c r="B40" s="294"/>
      <c r="C40" s="249"/>
      <c r="D40" s="273"/>
      <c r="E40" s="273"/>
      <c r="F40" s="273"/>
      <c r="G40" s="273"/>
      <c r="H40" s="273"/>
      <c r="I40" s="273"/>
      <c r="J40" s="273"/>
    </row>
    <row r="41" spans="1:12">
      <c r="A41" s="272"/>
      <c r="B41" s="250"/>
      <c r="C41" s="250"/>
      <c r="D41" s="273"/>
      <c r="E41" s="273"/>
      <c r="F41" s="273"/>
      <c r="G41" s="273"/>
      <c r="H41" s="273"/>
      <c r="I41" s="273"/>
      <c r="J41" s="273"/>
    </row>
    <row r="42" spans="1:12">
      <c r="A42" s="272"/>
      <c r="B42" s="250"/>
      <c r="D42" s="273"/>
      <c r="E42" s="273"/>
      <c r="F42" s="273"/>
      <c r="G42" s="273"/>
      <c r="H42" s="273"/>
      <c r="I42" s="273"/>
      <c r="J42" s="273"/>
    </row>
    <row r="43" spans="1:12">
      <c r="A43" s="272"/>
      <c r="B43" s="273"/>
      <c r="C43" s="273"/>
      <c r="D43" s="273"/>
      <c r="E43" s="273"/>
      <c r="F43" s="273"/>
      <c r="G43" s="288"/>
      <c r="H43" s="288"/>
      <c r="I43" s="288"/>
      <c r="J43" s="855" t="s">
        <v>2242</v>
      </c>
    </row>
    <row r="58" spans="3:3">
      <c r="C58" s="250" t="s">
        <v>1974</v>
      </c>
    </row>
  </sheetData>
  <printOptions horizontalCentered="1" verticalCentered="1"/>
  <pageMargins left="0" right="0" top="0" bottom="0" header="0" footer="0"/>
  <pageSetup scale="76" fitToHeight="0" orientation="landscape" r:id="rId1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B7AEE-E597-4994-81E7-6650EED9EBC1}">
  <sheetPr transitionEvaluation="1">
    <pageSetUpPr fitToPage="1"/>
  </sheetPr>
  <dimension ref="A1:M43"/>
  <sheetViews>
    <sheetView zoomScaleNormal="100" workbookViewId="0">
      <selection activeCell="D31" sqref="D31"/>
    </sheetView>
  </sheetViews>
  <sheetFormatPr defaultColWidth="11" defaultRowHeight="13.2"/>
  <cols>
    <col min="1" max="1" width="23.6640625" style="249" customWidth="1"/>
    <col min="2" max="2" width="27" style="249" customWidth="1"/>
    <col min="3" max="3" width="14.44140625" style="249" customWidth="1"/>
    <col min="4" max="4" width="23.5546875" style="249" customWidth="1"/>
    <col min="5" max="5" width="11" style="249"/>
    <col min="6" max="6" width="1.88671875" style="249" customWidth="1"/>
    <col min="7" max="8" width="14.44140625" style="249" customWidth="1"/>
    <col min="9" max="9" width="35" style="249" customWidth="1"/>
    <col min="10" max="10" width="31.5546875" style="249" customWidth="1"/>
    <col min="11" max="11" width="35" style="249" customWidth="1"/>
    <col min="12" max="16384" width="11" style="249"/>
  </cols>
  <sheetData>
    <row r="1" spans="1:13">
      <c r="H1" s="259"/>
      <c r="I1" s="259"/>
      <c r="J1" s="259" t="s">
        <v>94</v>
      </c>
    </row>
    <row r="2" spans="1:13">
      <c r="H2" s="295"/>
      <c r="I2" s="295"/>
      <c r="J2" s="295"/>
      <c r="L2" s="249" t="s">
        <v>94</v>
      </c>
    </row>
    <row r="3" spans="1:13">
      <c r="H3" s="296"/>
      <c r="I3" s="296"/>
      <c r="J3" s="297"/>
      <c r="K3" s="297" t="s">
        <v>94</v>
      </c>
    </row>
    <row r="4" spans="1:13">
      <c r="H4" s="296"/>
      <c r="I4" s="296"/>
    </row>
    <row r="6" spans="1:13">
      <c r="M6" s="249" t="s">
        <v>94</v>
      </c>
    </row>
    <row r="8" spans="1:13">
      <c r="H8" s="296"/>
      <c r="I8" s="296"/>
    </row>
    <row r="9" spans="1:13">
      <c r="A9" s="297"/>
      <c r="B9" s="297"/>
      <c r="C9" s="297"/>
      <c r="D9" s="297"/>
      <c r="E9" s="297"/>
      <c r="F9" s="297"/>
      <c r="G9" s="297"/>
      <c r="H9" s="298"/>
      <c r="I9" s="298"/>
      <c r="J9" s="297"/>
    </row>
    <row r="10" spans="1:13">
      <c r="A10" s="297"/>
      <c r="B10" s="297"/>
      <c r="C10" s="297"/>
      <c r="D10" s="297"/>
      <c r="E10" s="297"/>
      <c r="F10" s="297"/>
      <c r="H10" s="298"/>
      <c r="I10" s="298"/>
      <c r="J10" s="297"/>
      <c r="K10" s="297"/>
    </row>
    <row r="11" spans="1:13">
      <c r="A11" s="297"/>
      <c r="B11" s="297"/>
      <c r="D11" s="297"/>
      <c r="E11" s="297"/>
      <c r="F11" s="297"/>
      <c r="G11" s="297"/>
      <c r="H11" s="298"/>
      <c r="I11" s="298"/>
      <c r="J11" s="297"/>
      <c r="K11" s="297"/>
    </row>
    <row r="13" spans="1:13">
      <c r="A13" s="297"/>
      <c r="G13" s="297"/>
    </row>
    <row r="14" spans="1:13">
      <c r="H14" s="296"/>
      <c r="I14" s="296"/>
    </row>
    <row r="15" spans="1:13">
      <c r="G15" s="297"/>
    </row>
    <row r="18" spans="1:11">
      <c r="H18" s="296"/>
      <c r="I18" s="296"/>
      <c r="J18" s="297"/>
      <c r="K18" s="297"/>
    </row>
    <row r="19" spans="1:11">
      <c r="H19" s="296"/>
      <c r="I19" s="296"/>
    </row>
    <row r="20" spans="1:11" ht="25.8">
      <c r="A20" s="877" t="s">
        <v>2247</v>
      </c>
      <c r="B20" s="877"/>
      <c r="C20" s="877"/>
      <c r="D20" s="877"/>
      <c r="E20" s="877"/>
      <c r="F20" s="877"/>
      <c r="G20" s="877"/>
      <c r="H20" s="877"/>
      <c r="I20" s="877"/>
      <c r="J20" s="877"/>
    </row>
    <row r="21" spans="1:11">
      <c r="H21" s="296"/>
      <c r="I21" s="296"/>
    </row>
    <row r="22" spans="1:11" ht="13.8" thickBot="1">
      <c r="B22" s="299"/>
      <c r="C22" s="299"/>
      <c r="D22" s="299"/>
      <c r="E22" s="299"/>
      <c r="F22" s="299"/>
      <c r="G22" s="299"/>
      <c r="H22" s="299"/>
      <c r="I22" s="299"/>
    </row>
    <row r="23" spans="1:11" ht="13.8" thickTop="1"/>
    <row r="26" spans="1:11" ht="23.4">
      <c r="A26" s="878" t="s">
        <v>2426</v>
      </c>
      <c r="B26" s="878"/>
      <c r="C26" s="878"/>
      <c r="D26" s="878"/>
      <c r="E26" s="878"/>
      <c r="F26" s="878"/>
      <c r="G26" s="878"/>
      <c r="H26" s="878"/>
      <c r="I26" s="878"/>
      <c r="J26" s="878"/>
    </row>
    <row r="27" spans="1:11">
      <c r="H27" s="296"/>
      <c r="I27" s="296"/>
    </row>
    <row r="28" spans="1:11">
      <c r="A28" s="297"/>
      <c r="B28" s="297"/>
      <c r="C28" s="297"/>
      <c r="G28" s="297"/>
      <c r="H28" s="298"/>
      <c r="I28" s="298"/>
      <c r="J28" s="297"/>
      <c r="K28" s="297"/>
    </row>
    <row r="29" spans="1:11">
      <c r="A29" s="297"/>
      <c r="B29" s="297"/>
      <c r="C29" s="297"/>
      <c r="G29" s="297"/>
      <c r="H29" s="296"/>
      <c r="I29" s="296"/>
      <c r="J29" s="297"/>
      <c r="K29" s="297"/>
    </row>
    <row r="30" spans="1:11" ht="21">
      <c r="A30" s="297"/>
      <c r="B30" s="297"/>
      <c r="C30" s="297"/>
      <c r="D30" s="879" t="s">
        <v>2434</v>
      </c>
      <c r="E30" s="879"/>
      <c r="F30" s="879"/>
      <c r="G30" s="879"/>
      <c r="H30" s="879"/>
      <c r="I30" s="296"/>
      <c r="J30" s="297"/>
      <c r="K30" s="297"/>
    </row>
    <row r="31" spans="1:11">
      <c r="A31" s="297"/>
      <c r="B31" s="297"/>
      <c r="C31" s="297"/>
      <c r="G31" s="297"/>
      <c r="H31" s="296"/>
      <c r="I31" s="296"/>
      <c r="J31" s="297"/>
      <c r="K31" s="297"/>
    </row>
    <row r="32" spans="1:11">
      <c r="A32" s="297"/>
      <c r="B32" s="297"/>
      <c r="C32" s="297"/>
      <c r="G32" s="297"/>
      <c r="H32" s="296"/>
      <c r="I32" s="296"/>
      <c r="J32" s="297"/>
      <c r="K32" s="297"/>
    </row>
    <row r="33" spans="3:10">
      <c r="H33" s="296"/>
      <c r="I33" s="296"/>
    </row>
    <row r="34" spans="3:10">
      <c r="C34" s="296"/>
      <c r="D34" s="296"/>
      <c r="E34" s="296"/>
      <c r="F34" s="296"/>
      <c r="G34" s="296"/>
      <c r="J34" s="296"/>
    </row>
    <row r="35" spans="3:10">
      <c r="C35" s="296"/>
      <c r="D35" s="296"/>
      <c r="E35" s="296"/>
      <c r="F35" s="296"/>
      <c r="G35" s="296"/>
    </row>
    <row r="43" spans="3:10">
      <c r="J43" s="300"/>
    </row>
  </sheetData>
  <mergeCells count="3">
    <mergeCell ref="A20:J20"/>
    <mergeCell ref="A26:J26"/>
    <mergeCell ref="D30:H30"/>
  </mergeCells>
  <printOptions horizontalCentered="1" verticalCentered="1"/>
  <pageMargins left="0" right="0" top="0" bottom="0" header="0.5" footer="0.5"/>
  <pageSetup scale="70" fitToHeight="0" orientation="landscape" r:id="rId1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B4240-AF61-4479-AD6C-771A985AA264}">
  <dimension ref="A1:K45"/>
  <sheetViews>
    <sheetView topLeftCell="A16" zoomScale="140" zoomScaleNormal="140" workbookViewId="0">
      <selection activeCell="E9" sqref="E9:G9"/>
    </sheetView>
  </sheetViews>
  <sheetFormatPr defaultColWidth="13.6640625" defaultRowHeight="13.2"/>
  <cols>
    <col min="1" max="1" width="42.44140625" style="779" customWidth="1"/>
    <col min="2" max="2" width="8.5546875" style="779" customWidth="1"/>
    <col min="3" max="3" width="5.5546875" style="779" bestFit="1" customWidth="1"/>
    <col min="4" max="4" width="8" style="779" customWidth="1"/>
    <col min="5" max="5" width="8.5546875" style="779" customWidth="1"/>
    <col min="6" max="6" width="5.5546875" style="779" bestFit="1" customWidth="1"/>
    <col min="7" max="7" width="8" style="779" customWidth="1"/>
    <col min="8" max="16384" width="13.6640625" style="779"/>
  </cols>
  <sheetData>
    <row r="1" spans="1:11" ht="13.95" customHeight="1" thickTop="1">
      <c r="A1" s="778" t="s">
        <v>2013</v>
      </c>
      <c r="B1" s="938" t="s">
        <v>2449</v>
      </c>
      <c r="C1" s="939"/>
      <c r="D1" s="940"/>
      <c r="E1" s="938" t="s">
        <v>2450</v>
      </c>
      <c r="F1" s="944"/>
      <c r="G1" s="945"/>
    </row>
    <row r="2" spans="1:11" ht="26.25" customHeight="1">
      <c r="A2" s="780" t="s">
        <v>2372</v>
      </c>
      <c r="B2" s="941"/>
      <c r="C2" s="942"/>
      <c r="D2" s="943"/>
      <c r="E2" s="946"/>
      <c r="F2" s="947"/>
      <c r="G2" s="948"/>
      <c r="K2" s="779" t="s">
        <v>94</v>
      </c>
    </row>
    <row r="3" spans="1:11">
      <c r="A3" s="949" t="s">
        <v>10</v>
      </c>
      <c r="B3" s="950"/>
      <c r="C3" s="950"/>
      <c r="D3" s="950"/>
      <c r="E3" s="950"/>
      <c r="F3" s="950"/>
      <c r="G3" s="951"/>
    </row>
    <row r="4" spans="1:11">
      <c r="A4" s="781" t="s">
        <v>15</v>
      </c>
      <c r="B4" s="899">
        <v>275443.37</v>
      </c>
      <c r="C4" s="900"/>
      <c r="D4" s="902"/>
      <c r="E4" s="899">
        <v>345515</v>
      </c>
      <c r="F4" s="900"/>
      <c r="G4" s="902"/>
    </row>
    <row r="5" spans="1:11">
      <c r="A5" s="781" t="s">
        <v>122</v>
      </c>
      <c r="B5" s="899">
        <v>2837685</v>
      </c>
      <c r="C5" s="900"/>
      <c r="D5" s="902"/>
      <c r="E5" s="899">
        <v>4119231</v>
      </c>
      <c r="F5" s="900"/>
      <c r="G5" s="902"/>
    </row>
    <row r="6" spans="1:11">
      <c r="A6" s="781" t="s">
        <v>2014</v>
      </c>
      <c r="B6" s="899"/>
      <c r="C6" s="900"/>
      <c r="D6" s="901"/>
      <c r="E6" s="899"/>
      <c r="F6" s="900"/>
      <c r="G6" s="902"/>
    </row>
    <row r="7" spans="1:11">
      <c r="A7" s="781" t="s">
        <v>2015</v>
      </c>
      <c r="B7" s="899"/>
      <c r="C7" s="900"/>
      <c r="D7" s="901"/>
      <c r="E7" s="899"/>
      <c r="F7" s="900"/>
      <c r="G7" s="902"/>
    </row>
    <row r="8" spans="1:11">
      <c r="A8" s="781" t="s">
        <v>35</v>
      </c>
      <c r="B8" s="899"/>
      <c r="C8" s="900"/>
      <c r="D8" s="901"/>
      <c r="E8" s="899"/>
      <c r="F8" s="900"/>
      <c r="G8" s="902"/>
    </row>
    <row r="9" spans="1:11" ht="13.8" thickBot="1">
      <c r="A9" s="782" t="s">
        <v>36</v>
      </c>
      <c r="B9" s="927">
        <f>SUM(B4:B8)</f>
        <v>3113128.37</v>
      </c>
      <c r="C9" s="928"/>
      <c r="D9" s="929"/>
      <c r="E9" s="927">
        <f>SUM(E4:E8)</f>
        <v>4464746</v>
      </c>
      <c r="F9" s="928"/>
      <c r="G9" s="930"/>
    </row>
    <row r="10" spans="1:11" ht="14.4" thickTop="1" thickBot="1">
      <c r="B10" s="931"/>
      <c r="C10" s="931"/>
      <c r="D10" s="931"/>
      <c r="E10" s="931"/>
      <c r="F10" s="931"/>
      <c r="G10" s="931"/>
    </row>
    <row r="11" spans="1:11" ht="14.4" thickTop="1" thickBot="1">
      <c r="A11" s="783" t="s">
        <v>2016</v>
      </c>
      <c r="B11" s="932"/>
      <c r="C11" s="932"/>
      <c r="D11" s="932"/>
      <c r="E11" s="932"/>
      <c r="F11" s="932"/>
      <c r="G11" s="933"/>
    </row>
    <row r="12" spans="1:11">
      <c r="A12" s="784" t="s">
        <v>2017</v>
      </c>
      <c r="B12" s="934"/>
      <c r="C12" s="935"/>
      <c r="D12" s="936"/>
      <c r="E12" s="934"/>
      <c r="F12" s="935"/>
      <c r="G12" s="937"/>
    </row>
    <row r="13" spans="1:11">
      <c r="A13" s="785" t="s">
        <v>2018</v>
      </c>
      <c r="B13" s="899">
        <v>204542.99</v>
      </c>
      <c r="C13" s="900"/>
      <c r="D13" s="902"/>
      <c r="E13" s="899">
        <v>255871</v>
      </c>
      <c r="F13" s="900"/>
      <c r="G13" s="902"/>
    </row>
    <row r="14" spans="1:11">
      <c r="A14" s="785" t="s">
        <v>46</v>
      </c>
      <c r="B14" s="899"/>
      <c r="C14" s="900"/>
      <c r="D14" s="902"/>
      <c r="E14" s="786"/>
      <c r="F14" s="786"/>
      <c r="G14" s="786"/>
    </row>
    <row r="15" spans="1:11">
      <c r="A15" s="785" t="s">
        <v>2019</v>
      </c>
      <c r="B15" s="899">
        <v>66960.02</v>
      </c>
      <c r="C15" s="900"/>
      <c r="D15" s="902"/>
      <c r="E15" s="899">
        <v>71644</v>
      </c>
      <c r="F15" s="900"/>
      <c r="G15" s="902"/>
    </row>
    <row r="16" spans="1:11" ht="13.8" thickBot="1">
      <c r="A16" s="787" t="s">
        <v>48</v>
      </c>
      <c r="B16" s="903">
        <f>SUM(B13:B15)</f>
        <v>271503.01</v>
      </c>
      <c r="C16" s="904"/>
      <c r="D16" s="905"/>
      <c r="E16" s="903">
        <f>SUM(E13:E15)</f>
        <v>327515</v>
      </c>
      <c r="F16" s="904"/>
      <c r="G16" s="906"/>
    </row>
    <row r="17" spans="1:7">
      <c r="A17" s="788" t="s">
        <v>1775</v>
      </c>
      <c r="B17" s="923"/>
      <c r="C17" s="924"/>
      <c r="D17" s="925"/>
      <c r="E17" s="923"/>
      <c r="F17" s="924"/>
      <c r="G17" s="926"/>
    </row>
    <row r="18" spans="1:7">
      <c r="A18" s="789" t="s">
        <v>2020</v>
      </c>
      <c r="B18" s="899">
        <v>1440243</v>
      </c>
      <c r="C18" s="900"/>
      <c r="D18" s="901"/>
      <c r="E18" s="899">
        <v>2470231</v>
      </c>
      <c r="F18" s="900"/>
      <c r="G18" s="902"/>
    </row>
    <row r="19" spans="1:7">
      <c r="A19" s="789" t="s">
        <v>2021</v>
      </c>
      <c r="B19" s="899">
        <v>749617</v>
      </c>
      <c r="C19" s="900"/>
      <c r="D19" s="902"/>
      <c r="E19" s="899">
        <v>1011000</v>
      </c>
      <c r="F19" s="900"/>
      <c r="G19" s="902"/>
    </row>
    <row r="20" spans="1:7">
      <c r="A20" s="790" t="s">
        <v>2022</v>
      </c>
      <c r="B20" s="899"/>
      <c r="C20" s="900"/>
      <c r="D20" s="902"/>
      <c r="E20" s="899"/>
      <c r="F20" s="900"/>
      <c r="G20" s="902"/>
    </row>
    <row r="21" spans="1:7">
      <c r="A21" s="789" t="s">
        <v>2023</v>
      </c>
      <c r="B21" s="899"/>
      <c r="C21" s="900"/>
      <c r="D21" s="902"/>
      <c r="E21" s="899"/>
      <c r="F21" s="900"/>
      <c r="G21" s="902"/>
    </row>
    <row r="22" spans="1:7">
      <c r="A22" s="789" t="s">
        <v>2024</v>
      </c>
      <c r="B22" s="899"/>
      <c r="C22" s="900"/>
      <c r="D22" s="902"/>
      <c r="E22" s="899"/>
      <c r="F22" s="900"/>
      <c r="G22" s="902"/>
    </row>
    <row r="23" spans="1:7">
      <c r="A23" s="789" t="s">
        <v>2025</v>
      </c>
      <c r="B23" s="899">
        <v>413006</v>
      </c>
      <c r="C23" s="900"/>
      <c r="D23" s="902"/>
      <c r="E23" s="899">
        <v>645000</v>
      </c>
      <c r="F23" s="900"/>
      <c r="G23" s="902"/>
    </row>
    <row r="24" spans="1:7">
      <c r="A24" s="789" t="s">
        <v>50</v>
      </c>
      <c r="B24" s="899">
        <v>2204.7600000000002</v>
      </c>
      <c r="C24" s="900"/>
      <c r="D24" s="902"/>
      <c r="E24" s="899">
        <v>6000</v>
      </c>
      <c r="F24" s="900"/>
      <c r="G24" s="902"/>
    </row>
    <row r="25" spans="1:7">
      <c r="A25" s="790" t="s">
        <v>52</v>
      </c>
      <c r="B25" s="899">
        <v>1735.6</v>
      </c>
      <c r="C25" s="900"/>
      <c r="D25" s="902"/>
      <c r="E25" s="899">
        <v>5000</v>
      </c>
      <c r="F25" s="900"/>
      <c r="G25" s="902"/>
    </row>
    <row r="26" spans="1:7">
      <c r="A26" s="789" t="s">
        <v>2026</v>
      </c>
      <c r="B26" s="899">
        <v>0</v>
      </c>
      <c r="C26" s="900"/>
      <c r="D26" s="902"/>
      <c r="E26" s="899">
        <v>0</v>
      </c>
      <c r="F26" s="900"/>
      <c r="G26" s="902"/>
    </row>
    <row r="27" spans="1:7" ht="13.8" thickBot="1">
      <c r="A27" s="784" t="s">
        <v>53</v>
      </c>
      <c r="B27" s="903">
        <f>SUM(B18:B26)</f>
        <v>2606806.36</v>
      </c>
      <c r="C27" s="904"/>
      <c r="D27" s="905"/>
      <c r="E27" s="903">
        <f>SUM(E18:E26)</f>
        <v>4137231</v>
      </c>
      <c r="F27" s="904"/>
      <c r="G27" s="906"/>
    </row>
    <row r="28" spans="1:7" ht="13.8" thickBot="1">
      <c r="A28" s="791" t="s">
        <v>725</v>
      </c>
      <c r="B28" s="911"/>
      <c r="C28" s="912"/>
      <c r="D28" s="913"/>
      <c r="E28" s="911"/>
      <c r="F28" s="912"/>
      <c r="G28" s="914"/>
    </row>
    <row r="29" spans="1:7">
      <c r="A29" s="784" t="s">
        <v>2027</v>
      </c>
      <c r="B29" s="915"/>
      <c r="C29" s="916"/>
      <c r="D29" s="917"/>
      <c r="E29" s="915"/>
      <c r="F29" s="916"/>
      <c r="G29" s="918"/>
    </row>
    <row r="30" spans="1:7">
      <c r="A30" s="785" t="s">
        <v>2028</v>
      </c>
      <c r="B30" s="919"/>
      <c r="C30" s="920"/>
      <c r="D30" s="921"/>
      <c r="E30" s="919"/>
      <c r="F30" s="920"/>
      <c r="G30" s="922"/>
    </row>
    <row r="31" spans="1:7">
      <c r="A31" s="785" t="s">
        <v>62</v>
      </c>
      <c r="B31" s="899"/>
      <c r="C31" s="900"/>
      <c r="D31" s="901"/>
      <c r="E31" s="899"/>
      <c r="F31" s="900"/>
      <c r="G31" s="902"/>
    </row>
    <row r="32" spans="1:7" ht="13.8" thickBot="1">
      <c r="A32" s="784" t="s">
        <v>63</v>
      </c>
      <c r="B32" s="903">
        <f>SUM(B30:B31)</f>
        <v>0</v>
      </c>
      <c r="C32" s="904"/>
      <c r="D32" s="905"/>
      <c r="E32" s="903">
        <f>SUM(E30:E31)</f>
        <v>0</v>
      </c>
      <c r="F32" s="904"/>
      <c r="G32" s="906"/>
    </row>
    <row r="33" spans="1:7" ht="13.8" thickBot="1">
      <c r="A33" s="792" t="s">
        <v>2029</v>
      </c>
      <c r="B33" s="907">
        <f>B16+B27+B28+B32</f>
        <v>2878309.37</v>
      </c>
      <c r="C33" s="908"/>
      <c r="D33" s="909"/>
      <c r="E33" s="907">
        <f>E16+E27+E28+E32</f>
        <v>4464746</v>
      </c>
      <c r="F33" s="908"/>
      <c r="G33" s="910"/>
    </row>
    <row r="34" spans="1:7" ht="14.4" thickTop="1" thickBot="1">
      <c r="B34" s="793"/>
      <c r="C34" s="793"/>
      <c r="D34" s="793"/>
      <c r="E34" s="793"/>
      <c r="F34" s="793"/>
      <c r="G34" s="793"/>
    </row>
    <row r="35" spans="1:7" ht="13.8" thickTop="1">
      <c r="A35" s="794" t="s">
        <v>2030</v>
      </c>
      <c r="B35" s="891"/>
      <c r="C35" s="891"/>
      <c r="D35" s="891"/>
      <c r="E35" s="891"/>
      <c r="F35" s="891"/>
      <c r="G35" s="892"/>
    </row>
    <row r="36" spans="1:7">
      <c r="A36" s="795"/>
      <c r="B36" s="893" t="s">
        <v>2031</v>
      </c>
      <c r="C36" s="893"/>
      <c r="D36" s="893"/>
      <c r="E36" s="893" t="s">
        <v>2031</v>
      </c>
      <c r="F36" s="893"/>
      <c r="G36" s="894"/>
    </row>
    <row r="37" spans="1:7" ht="26.4">
      <c r="A37" s="795" t="s">
        <v>2032</v>
      </c>
      <c r="B37" s="796" t="s">
        <v>2033</v>
      </c>
      <c r="C37" s="797" t="s">
        <v>2034</v>
      </c>
      <c r="D37" s="797" t="s">
        <v>2035</v>
      </c>
      <c r="E37" s="796" t="s">
        <v>2033</v>
      </c>
      <c r="F37" s="797" t="s">
        <v>2034</v>
      </c>
      <c r="G37" s="798" t="s">
        <v>2035</v>
      </c>
    </row>
    <row r="38" spans="1:7">
      <c r="A38" s="799" t="s">
        <v>2036</v>
      </c>
      <c r="B38" s="800"/>
      <c r="C38" s="800"/>
      <c r="D38" s="800"/>
      <c r="E38" s="800"/>
      <c r="F38" s="800"/>
      <c r="G38" s="801"/>
    </row>
    <row r="39" spans="1:7">
      <c r="A39" s="799" t="s">
        <v>2037</v>
      </c>
      <c r="B39" s="800"/>
      <c r="C39" s="800"/>
      <c r="D39" s="800"/>
      <c r="E39" s="800"/>
      <c r="F39" s="800"/>
      <c r="G39" s="801"/>
    </row>
    <row r="40" spans="1:7">
      <c r="A40" s="799" t="s">
        <v>2038</v>
      </c>
      <c r="B40" s="800">
        <v>2</v>
      </c>
      <c r="C40" s="800"/>
      <c r="D40" s="800"/>
      <c r="E40" s="800"/>
      <c r="F40" s="800"/>
      <c r="G40" s="801"/>
    </row>
    <row r="41" spans="1:7">
      <c r="A41" s="799" t="s">
        <v>2039</v>
      </c>
      <c r="B41" s="800"/>
      <c r="C41" s="802"/>
      <c r="D41" s="802"/>
      <c r="E41" s="800"/>
      <c r="F41" s="802"/>
      <c r="G41" s="803"/>
    </row>
    <row r="42" spans="1:7">
      <c r="A42" s="804" t="s">
        <v>2040</v>
      </c>
      <c r="B42" s="805">
        <f>SUM(B38:B41)</f>
        <v>2</v>
      </c>
      <c r="C42" s="805">
        <f>SUM(C38:C40)</f>
        <v>0</v>
      </c>
      <c r="D42" s="805">
        <f>SUM(D38:D40)</f>
        <v>0</v>
      </c>
      <c r="E42" s="805">
        <f>SUM(E38:E41)</f>
        <v>0</v>
      </c>
      <c r="F42" s="805">
        <f>SUM(F38:F40)</f>
        <v>0</v>
      </c>
      <c r="G42" s="806">
        <f>SUM(G38:G40)</f>
        <v>0</v>
      </c>
    </row>
    <row r="43" spans="1:7" ht="13.8" thickBot="1">
      <c r="A43" s="807" t="s">
        <v>2041</v>
      </c>
      <c r="B43" s="895">
        <f>B42+C42+D42</f>
        <v>2</v>
      </c>
      <c r="C43" s="896"/>
      <c r="D43" s="897"/>
      <c r="E43" s="895">
        <f>E42+F42+G42</f>
        <v>0</v>
      </c>
      <c r="F43" s="896"/>
      <c r="G43" s="898"/>
    </row>
    <row r="44" spans="1:7" ht="13.8" thickTop="1"/>
    <row r="45" spans="1:7">
      <c r="G45" s="855" t="s">
        <v>2378</v>
      </c>
    </row>
  </sheetData>
  <mergeCells count="68">
    <mergeCell ref="B5:D5"/>
    <mergeCell ref="E5:G5"/>
    <mergeCell ref="B1:D2"/>
    <mergeCell ref="E1:G2"/>
    <mergeCell ref="A3:G3"/>
    <mergeCell ref="B4:D4"/>
    <mergeCell ref="E4:G4"/>
    <mergeCell ref="B6:D6"/>
    <mergeCell ref="E6:G6"/>
    <mergeCell ref="B7:D7"/>
    <mergeCell ref="E7:G7"/>
    <mergeCell ref="B8:D8"/>
    <mergeCell ref="E8:G8"/>
    <mergeCell ref="B15:D15"/>
    <mergeCell ref="E15:G15"/>
    <mergeCell ref="B9:D9"/>
    <mergeCell ref="E9:G9"/>
    <mergeCell ref="B10:D10"/>
    <mergeCell ref="E10:G10"/>
    <mergeCell ref="B11:D11"/>
    <mergeCell ref="E11:G11"/>
    <mergeCell ref="B12:D12"/>
    <mergeCell ref="E12:G12"/>
    <mergeCell ref="B13:D13"/>
    <mergeCell ref="E13:G13"/>
    <mergeCell ref="B14:D14"/>
    <mergeCell ref="B16:D16"/>
    <mergeCell ref="E16:G16"/>
    <mergeCell ref="B17:D17"/>
    <mergeCell ref="E17:G17"/>
    <mergeCell ref="B18:D18"/>
    <mergeCell ref="E18:G18"/>
    <mergeCell ref="B19:D19"/>
    <mergeCell ref="E19:G19"/>
    <mergeCell ref="B20:D20"/>
    <mergeCell ref="E20:G20"/>
    <mergeCell ref="B21:D21"/>
    <mergeCell ref="E21:G21"/>
    <mergeCell ref="B22:D22"/>
    <mergeCell ref="E22:G22"/>
    <mergeCell ref="B23:D23"/>
    <mergeCell ref="E23:G23"/>
    <mergeCell ref="B24:D24"/>
    <mergeCell ref="E24:G24"/>
    <mergeCell ref="B25:D25"/>
    <mergeCell ref="E25:G25"/>
    <mergeCell ref="B26:D26"/>
    <mergeCell ref="E26:G26"/>
    <mergeCell ref="B27:D27"/>
    <mergeCell ref="E27:G27"/>
    <mergeCell ref="B28:D28"/>
    <mergeCell ref="E28:G28"/>
    <mergeCell ref="B29:D29"/>
    <mergeCell ref="E29:G29"/>
    <mergeCell ref="B30:D30"/>
    <mergeCell ref="E30:G30"/>
    <mergeCell ref="B31:D31"/>
    <mergeCell ref="E31:G31"/>
    <mergeCell ref="B32:D32"/>
    <mergeCell ref="E32:G32"/>
    <mergeCell ref="B33:D33"/>
    <mergeCell ref="E33:G33"/>
    <mergeCell ref="B35:D35"/>
    <mergeCell ref="E35:G35"/>
    <mergeCell ref="B36:D36"/>
    <mergeCell ref="E36:G36"/>
    <mergeCell ref="B43:D43"/>
    <mergeCell ref="E43:G43"/>
  </mergeCells>
  <pageMargins left="0.7" right="0.7" top="0.75" bottom="0.75" header="0.3" footer="0.3"/>
  <pageSetup orientation="portrait" r:id="rId1"/>
  <legacy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CEDB8-E94C-4A82-B202-FC9A1A1C7D45}">
  <dimension ref="A1:L39"/>
  <sheetViews>
    <sheetView zoomScale="150" zoomScaleNormal="150" workbookViewId="0">
      <selection sqref="A1:A2"/>
    </sheetView>
  </sheetViews>
  <sheetFormatPr defaultRowHeight="13.2"/>
  <cols>
    <col min="1" max="1" width="8.6640625" style="244" customWidth="1"/>
    <col min="2" max="2" width="39.33203125" style="244" customWidth="1"/>
    <col min="3" max="3" width="8.6640625" style="244" bestFit="1" customWidth="1"/>
    <col min="4" max="4" width="14.44140625" style="244" bestFit="1" customWidth="1"/>
    <col min="5" max="6" width="14.109375" style="244" customWidth="1"/>
    <col min="7" max="8" width="14.44140625" style="244" customWidth="1"/>
    <col min="9" max="9" width="14.5546875" style="244" customWidth="1"/>
    <col min="10" max="16384" width="8.88671875" style="244"/>
  </cols>
  <sheetData>
    <row r="1" spans="1:12" ht="13.8" thickTop="1">
      <c r="A1" s="954"/>
      <c r="B1" s="956" t="s">
        <v>2042</v>
      </c>
      <c r="C1" s="808"/>
      <c r="D1" s="958" t="s">
        <v>2373</v>
      </c>
      <c r="E1" s="959"/>
      <c r="F1" s="959"/>
      <c r="G1" s="959"/>
      <c r="H1" s="959"/>
      <c r="I1" s="960"/>
    </row>
    <row r="2" spans="1:12">
      <c r="A2" s="955"/>
      <c r="B2" s="957"/>
      <c r="C2" s="809"/>
      <c r="D2" s="961"/>
      <c r="E2" s="962"/>
      <c r="F2" s="962"/>
      <c r="G2" s="962"/>
      <c r="H2" s="962"/>
      <c r="I2" s="963"/>
    </row>
    <row r="3" spans="1:12">
      <c r="A3" s="964" t="s">
        <v>2043</v>
      </c>
      <c r="B3" s="965"/>
      <c r="C3" s="810"/>
      <c r="D3" s="966" t="s">
        <v>2044</v>
      </c>
      <c r="E3" s="966"/>
      <c r="F3" s="966"/>
      <c r="G3" s="966"/>
      <c r="H3" s="966"/>
      <c r="I3" s="967"/>
    </row>
    <row r="4" spans="1:12">
      <c r="A4" s="952" t="s">
        <v>1540</v>
      </c>
      <c r="B4" s="953"/>
      <c r="C4" s="811"/>
      <c r="D4" s="812" t="s">
        <v>2045</v>
      </c>
      <c r="E4" s="812" t="s">
        <v>2046</v>
      </c>
      <c r="F4" s="812" t="s">
        <v>2046</v>
      </c>
      <c r="G4" s="812" t="s">
        <v>2046</v>
      </c>
      <c r="H4" s="812" t="s">
        <v>2046</v>
      </c>
      <c r="I4" s="813"/>
    </row>
    <row r="5" spans="1:12" ht="56.25" customHeight="1">
      <c r="A5" s="814" t="s">
        <v>2047</v>
      </c>
      <c r="B5" s="815" t="s">
        <v>2048</v>
      </c>
      <c r="C5" s="816" t="s">
        <v>2452</v>
      </c>
      <c r="D5" s="817" t="s">
        <v>2049</v>
      </c>
      <c r="E5" s="817" t="s">
        <v>2050</v>
      </c>
      <c r="F5" s="817" t="s">
        <v>2051</v>
      </c>
      <c r="G5" s="817" t="s">
        <v>2052</v>
      </c>
      <c r="H5" s="817" t="s">
        <v>2451</v>
      </c>
      <c r="I5" s="818" t="s">
        <v>1580</v>
      </c>
    </row>
    <row r="6" spans="1:12" ht="15.75" customHeight="1">
      <c r="A6" s="868" t="s">
        <v>2374</v>
      </c>
      <c r="B6" s="820" t="s">
        <v>2375</v>
      </c>
      <c r="C6" s="821">
        <v>30</v>
      </c>
      <c r="D6" s="822">
        <v>4464746</v>
      </c>
      <c r="E6" s="823"/>
      <c r="F6" s="823"/>
      <c r="G6" s="823"/>
      <c r="H6" s="823"/>
      <c r="I6" s="824">
        <f t="shared" ref="I6:I34" si="0">SUM(D6:H6)</f>
        <v>4464746</v>
      </c>
    </row>
    <row r="7" spans="1:12" ht="15.75" customHeight="1">
      <c r="A7" s="819"/>
      <c r="B7" s="820"/>
      <c r="C7" s="821"/>
      <c r="D7" s="822"/>
      <c r="E7" s="822"/>
      <c r="F7" s="822"/>
      <c r="G7" s="822"/>
      <c r="H7" s="822"/>
      <c r="I7" s="825">
        <f t="shared" si="0"/>
        <v>0</v>
      </c>
    </row>
    <row r="8" spans="1:12" ht="15.75" customHeight="1">
      <c r="A8" s="819"/>
      <c r="B8" s="820"/>
      <c r="C8" s="821"/>
      <c r="D8" s="822"/>
      <c r="E8" s="822"/>
      <c r="F8" s="822"/>
      <c r="G8" s="822"/>
      <c r="H8" s="822"/>
      <c r="I8" s="825">
        <f t="shared" si="0"/>
        <v>0</v>
      </c>
    </row>
    <row r="9" spans="1:12" ht="15.75" customHeight="1">
      <c r="A9" s="819"/>
      <c r="B9" s="820"/>
      <c r="C9" s="821"/>
      <c r="D9" s="822"/>
      <c r="E9" s="822"/>
      <c r="F9" s="822"/>
      <c r="G9" s="822"/>
      <c r="H9" s="822"/>
      <c r="I9" s="825">
        <f t="shared" si="0"/>
        <v>0</v>
      </c>
    </row>
    <row r="10" spans="1:12" ht="15.75" customHeight="1">
      <c r="A10" s="819"/>
      <c r="B10" s="820"/>
      <c r="C10" s="821"/>
      <c r="D10" s="822"/>
      <c r="E10" s="822"/>
      <c r="F10" s="822"/>
      <c r="G10" s="822"/>
      <c r="H10" s="822"/>
      <c r="I10" s="825">
        <f t="shared" si="0"/>
        <v>0</v>
      </c>
    </row>
    <row r="11" spans="1:12" ht="15.75" customHeight="1">
      <c r="A11" s="819"/>
      <c r="B11" s="820"/>
      <c r="C11" s="820"/>
      <c r="D11" s="822"/>
      <c r="E11" s="822"/>
      <c r="F11" s="822"/>
      <c r="G11" s="822"/>
      <c r="H11" s="822"/>
      <c r="I11" s="825">
        <f t="shared" si="0"/>
        <v>0</v>
      </c>
      <c r="L11" s="826"/>
    </row>
    <row r="12" spans="1:12" ht="15.75" customHeight="1">
      <c r="A12" s="819"/>
      <c r="B12" s="820"/>
      <c r="C12" s="820"/>
      <c r="D12" s="822"/>
      <c r="E12" s="822"/>
      <c r="F12" s="822"/>
      <c r="G12" s="822"/>
      <c r="H12" s="822"/>
      <c r="I12" s="825">
        <f t="shared" si="0"/>
        <v>0</v>
      </c>
    </row>
    <row r="13" spans="1:12" ht="15.75" customHeight="1">
      <c r="A13" s="819"/>
      <c r="B13" s="820"/>
      <c r="C13" s="820"/>
      <c r="D13" s="822"/>
      <c r="E13" s="822"/>
      <c r="F13" s="822"/>
      <c r="G13" s="822"/>
      <c r="H13" s="822"/>
      <c r="I13" s="825">
        <f t="shared" si="0"/>
        <v>0</v>
      </c>
    </row>
    <row r="14" spans="1:12" ht="15.75" customHeight="1">
      <c r="A14" s="819"/>
      <c r="B14" s="820"/>
      <c r="C14" s="820"/>
      <c r="D14" s="822"/>
      <c r="E14" s="822"/>
      <c r="F14" s="822"/>
      <c r="G14" s="822"/>
      <c r="H14" s="822"/>
      <c r="I14" s="825">
        <f t="shared" si="0"/>
        <v>0</v>
      </c>
    </row>
    <row r="15" spans="1:12" ht="15.75" customHeight="1">
      <c r="A15" s="819"/>
      <c r="B15" s="820"/>
      <c r="C15" s="820"/>
      <c r="D15" s="822"/>
      <c r="E15" s="822"/>
      <c r="F15" s="822"/>
      <c r="G15" s="822"/>
      <c r="H15" s="822"/>
      <c r="I15" s="825">
        <f t="shared" si="0"/>
        <v>0</v>
      </c>
    </row>
    <row r="16" spans="1:12" ht="15.75" customHeight="1">
      <c r="A16" s="819"/>
      <c r="B16" s="820"/>
      <c r="C16" s="820"/>
      <c r="D16" s="822"/>
      <c r="E16" s="822"/>
      <c r="F16" s="822"/>
      <c r="G16" s="822"/>
      <c r="H16" s="822"/>
      <c r="I16" s="825">
        <f t="shared" si="0"/>
        <v>0</v>
      </c>
    </row>
    <row r="17" spans="1:9">
      <c r="A17" s="819"/>
      <c r="B17" s="820"/>
      <c r="C17" s="820"/>
      <c r="D17" s="822"/>
      <c r="E17" s="822"/>
      <c r="F17" s="822"/>
      <c r="G17" s="822"/>
      <c r="H17" s="822"/>
      <c r="I17" s="825">
        <f t="shared" si="0"/>
        <v>0</v>
      </c>
    </row>
    <row r="18" spans="1:9">
      <c r="A18" s="819"/>
      <c r="B18" s="820"/>
      <c r="C18" s="820"/>
      <c r="D18" s="822"/>
      <c r="E18" s="822"/>
      <c r="F18" s="822"/>
      <c r="G18" s="822"/>
      <c r="H18" s="822"/>
      <c r="I18" s="825">
        <f t="shared" ref="I18:I25" si="1">SUM(D18:H18)</f>
        <v>0</v>
      </c>
    </row>
    <row r="19" spans="1:9">
      <c r="A19" s="819"/>
      <c r="B19" s="820"/>
      <c r="C19" s="820"/>
      <c r="D19" s="822"/>
      <c r="E19" s="822"/>
      <c r="F19" s="822"/>
      <c r="G19" s="822"/>
      <c r="H19" s="822"/>
      <c r="I19" s="825">
        <f t="shared" si="1"/>
        <v>0</v>
      </c>
    </row>
    <row r="20" spans="1:9">
      <c r="A20" s="819"/>
      <c r="B20" s="820"/>
      <c r="C20" s="820"/>
      <c r="D20" s="822"/>
      <c r="E20" s="822"/>
      <c r="F20" s="822"/>
      <c r="G20" s="822"/>
      <c r="H20" s="822"/>
      <c r="I20" s="825">
        <f t="shared" si="1"/>
        <v>0</v>
      </c>
    </row>
    <row r="21" spans="1:9">
      <c r="A21" s="819"/>
      <c r="B21" s="820"/>
      <c r="C21" s="820"/>
      <c r="D21" s="822"/>
      <c r="E21" s="822"/>
      <c r="F21" s="822"/>
      <c r="G21" s="822"/>
      <c r="H21" s="822"/>
      <c r="I21" s="825">
        <f t="shared" si="1"/>
        <v>0</v>
      </c>
    </row>
    <row r="22" spans="1:9">
      <c r="A22" s="819"/>
      <c r="B22" s="820"/>
      <c r="C22" s="820"/>
      <c r="D22" s="822"/>
      <c r="E22" s="822"/>
      <c r="F22" s="822"/>
      <c r="G22" s="822"/>
      <c r="H22" s="822"/>
      <c r="I22" s="825">
        <f t="shared" si="1"/>
        <v>0</v>
      </c>
    </row>
    <row r="23" spans="1:9">
      <c r="A23" s="819"/>
      <c r="B23" s="820"/>
      <c r="C23" s="820"/>
      <c r="D23" s="822"/>
      <c r="E23" s="822"/>
      <c r="F23" s="822"/>
      <c r="G23" s="822"/>
      <c r="H23" s="822"/>
      <c r="I23" s="825">
        <f t="shared" si="1"/>
        <v>0</v>
      </c>
    </row>
    <row r="24" spans="1:9">
      <c r="A24" s="819"/>
      <c r="B24" s="820"/>
      <c r="C24" s="820"/>
      <c r="D24" s="822"/>
      <c r="E24" s="822"/>
      <c r="F24" s="822"/>
      <c r="G24" s="822"/>
      <c r="H24" s="822"/>
      <c r="I24" s="825">
        <f t="shared" si="1"/>
        <v>0</v>
      </c>
    </row>
    <row r="25" spans="1:9">
      <c r="A25" s="819"/>
      <c r="B25" s="820"/>
      <c r="C25" s="820"/>
      <c r="D25" s="822"/>
      <c r="E25" s="822"/>
      <c r="F25" s="822"/>
      <c r="G25" s="822"/>
      <c r="H25" s="822"/>
      <c r="I25" s="825">
        <f t="shared" si="1"/>
        <v>0</v>
      </c>
    </row>
    <row r="26" spans="1:9">
      <c r="A26" s="819"/>
      <c r="B26" s="820"/>
      <c r="C26" s="820"/>
      <c r="D26" s="822"/>
      <c r="E26" s="822"/>
      <c r="F26" s="822"/>
      <c r="G26" s="822"/>
      <c r="H26" s="822"/>
      <c r="I26" s="825">
        <f>SUM(D26:H26)</f>
        <v>0</v>
      </c>
    </row>
    <row r="27" spans="1:9">
      <c r="A27" s="819"/>
      <c r="B27" s="820"/>
      <c r="C27" s="820"/>
      <c r="D27" s="822"/>
      <c r="E27" s="822"/>
      <c r="F27" s="822"/>
      <c r="G27" s="822"/>
      <c r="H27" s="822"/>
      <c r="I27" s="825">
        <f>SUM(D27:H27)</f>
        <v>0</v>
      </c>
    </row>
    <row r="28" spans="1:9">
      <c r="A28" s="819"/>
      <c r="B28" s="820"/>
      <c r="C28" s="820"/>
      <c r="D28" s="822"/>
      <c r="E28" s="822"/>
      <c r="F28" s="822"/>
      <c r="G28" s="822"/>
      <c r="H28" s="822"/>
      <c r="I28" s="825">
        <f t="shared" si="0"/>
        <v>0</v>
      </c>
    </row>
    <row r="29" spans="1:9">
      <c r="A29" s="819"/>
      <c r="B29" s="820"/>
      <c r="C29" s="820"/>
      <c r="D29" s="822"/>
      <c r="E29" s="822"/>
      <c r="F29" s="822"/>
      <c r="G29" s="822"/>
      <c r="H29" s="822"/>
      <c r="I29" s="825">
        <f t="shared" si="0"/>
        <v>0</v>
      </c>
    </row>
    <row r="30" spans="1:9">
      <c r="A30" s="819"/>
      <c r="B30" s="820"/>
      <c r="C30" s="820"/>
      <c r="D30" s="822"/>
      <c r="E30" s="822"/>
      <c r="F30" s="822"/>
      <c r="G30" s="822"/>
      <c r="H30" s="822"/>
      <c r="I30" s="825">
        <f t="shared" si="0"/>
        <v>0</v>
      </c>
    </row>
    <row r="31" spans="1:9">
      <c r="A31" s="819"/>
      <c r="B31" s="820"/>
      <c r="C31" s="820"/>
      <c r="D31" s="822"/>
      <c r="E31" s="822"/>
      <c r="F31" s="822"/>
      <c r="G31" s="822"/>
      <c r="H31" s="822"/>
      <c r="I31" s="825">
        <f t="shared" si="0"/>
        <v>0</v>
      </c>
    </row>
    <row r="32" spans="1:9">
      <c r="A32" s="819"/>
      <c r="B32" s="820"/>
      <c r="C32" s="820"/>
      <c r="D32" s="822"/>
      <c r="E32" s="822"/>
      <c r="F32" s="822"/>
      <c r="G32" s="822"/>
      <c r="H32" s="822"/>
      <c r="I32" s="825">
        <f t="shared" si="0"/>
        <v>0</v>
      </c>
    </row>
    <row r="33" spans="1:9" ht="13.8" thickBot="1">
      <c r="A33" s="827"/>
      <c r="B33" s="828"/>
      <c r="C33" s="828"/>
      <c r="D33" s="829"/>
      <c r="E33" s="829"/>
      <c r="F33" s="829"/>
      <c r="G33" s="829"/>
      <c r="H33" s="829"/>
      <c r="I33" s="830">
        <f t="shared" si="0"/>
        <v>0</v>
      </c>
    </row>
    <row r="34" spans="1:9" ht="14.4" thickTop="1" thickBot="1">
      <c r="A34" s="831"/>
      <c r="B34" s="832"/>
      <c r="C34" s="833" t="s">
        <v>1580</v>
      </c>
      <c r="D34" s="834">
        <f>SUM(D6:D33)</f>
        <v>4464746</v>
      </c>
      <c r="E34" s="834">
        <f>SUM(E6:E33)</f>
        <v>0</v>
      </c>
      <c r="F34" s="834">
        <f>SUM(F6:F33)</f>
        <v>0</v>
      </c>
      <c r="G34" s="834">
        <f>SUM(G6:G33)</f>
        <v>0</v>
      </c>
      <c r="H34" s="834">
        <f>SUM(H6:H33)</f>
        <v>0</v>
      </c>
      <c r="I34" s="835">
        <f t="shared" si="0"/>
        <v>4464746</v>
      </c>
    </row>
    <row r="35" spans="1:9" ht="13.8" thickTop="1"/>
    <row r="36" spans="1:9">
      <c r="I36" s="855" t="s">
        <v>2243</v>
      </c>
    </row>
    <row r="39" spans="1:9">
      <c r="D39" s="836"/>
    </row>
  </sheetData>
  <mergeCells count="6">
    <mergeCell ref="A4:B4"/>
    <mergeCell ref="A1:A2"/>
    <mergeCell ref="B1:B2"/>
    <mergeCell ref="D1:I2"/>
    <mergeCell ref="A3:B3"/>
    <mergeCell ref="D3:I3"/>
  </mergeCells>
  <pageMargins left="0.7" right="0.7" top="0.75" bottom="0.75" header="0.3" footer="0.3"/>
  <pageSetup scale="86" orientation="landscape" r:id="rId1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3AEF0-8A5F-44E8-B9F7-3F31300CA1A7}">
  <dimension ref="A3:Q104"/>
  <sheetViews>
    <sheetView workbookViewId="0">
      <selection activeCell="A35" sqref="A35"/>
    </sheetView>
  </sheetViews>
  <sheetFormatPr defaultColWidth="9.109375" defaultRowHeight="14.4"/>
  <cols>
    <col min="1" max="1" width="19.88671875" style="301" customWidth="1"/>
    <col min="2" max="2" width="13.33203125" style="301" customWidth="1"/>
    <col min="3" max="11" width="9.109375" style="301"/>
    <col min="12" max="12" width="12.109375" style="301" customWidth="1"/>
    <col min="13" max="13" width="9.109375" style="301"/>
    <col min="14" max="14" width="11.5546875" style="301" bestFit="1" customWidth="1"/>
    <col min="15" max="15" width="9.109375" style="301"/>
    <col min="16" max="16" width="10.109375" style="301" bestFit="1" customWidth="1"/>
    <col min="17" max="16384" width="9.109375" style="301"/>
  </cols>
  <sheetData>
    <row r="3" spans="1:12">
      <c r="A3" s="301" t="s">
        <v>2296</v>
      </c>
      <c r="B3" s="301" t="s">
        <v>2320</v>
      </c>
      <c r="C3" s="301">
        <v>11</v>
      </c>
      <c r="D3" s="301" t="s">
        <v>2300</v>
      </c>
      <c r="E3" s="301" t="s">
        <v>2301</v>
      </c>
      <c r="F3" s="301" t="s">
        <v>2302</v>
      </c>
      <c r="G3" s="301" t="s">
        <v>2297</v>
      </c>
      <c r="H3" s="301" t="s">
        <v>2303</v>
      </c>
      <c r="I3" s="301" t="s">
        <v>2299</v>
      </c>
      <c r="J3" s="301" t="s">
        <v>2304</v>
      </c>
      <c r="K3" s="301" t="s">
        <v>2298</v>
      </c>
      <c r="L3" s="301" t="s">
        <v>2305</v>
      </c>
    </row>
    <row r="4" spans="1:12">
      <c r="A4" s="302" t="s">
        <v>2306</v>
      </c>
      <c r="B4" s="304">
        <v>78000</v>
      </c>
      <c r="C4" s="303">
        <v>91.76</v>
      </c>
      <c r="D4" s="303"/>
      <c r="E4" s="303">
        <v>8.65</v>
      </c>
      <c r="F4" s="303"/>
      <c r="G4" s="303"/>
      <c r="H4" s="303"/>
      <c r="I4" s="303">
        <v>248.66</v>
      </c>
      <c r="J4" s="303"/>
      <c r="K4" s="303">
        <v>1514.5</v>
      </c>
      <c r="L4" s="303">
        <f>SUM(C4:K4)</f>
        <v>1863.57</v>
      </c>
    </row>
    <row r="5" spans="1:12">
      <c r="A5" s="302" t="s">
        <v>2307</v>
      </c>
      <c r="B5" s="304">
        <v>149968</v>
      </c>
      <c r="C5" s="303">
        <v>178.23</v>
      </c>
      <c r="D5" s="303"/>
      <c r="E5" s="303"/>
      <c r="F5" s="303"/>
      <c r="G5" s="303"/>
      <c r="H5" s="303"/>
      <c r="I5" s="303">
        <v>615.96</v>
      </c>
      <c r="J5" s="303"/>
      <c r="K5" s="303">
        <v>2911.88</v>
      </c>
      <c r="L5" s="303">
        <f t="shared" ref="L5:L17" si="0">SUM(C5:K5)</f>
        <v>3706.07</v>
      </c>
    </row>
    <row r="6" spans="1:12">
      <c r="A6" s="302" t="s">
        <v>2308</v>
      </c>
      <c r="B6" s="304">
        <v>163000</v>
      </c>
      <c r="C6" s="303">
        <v>186.27</v>
      </c>
      <c r="D6" s="303"/>
      <c r="E6" s="303"/>
      <c r="F6" s="303"/>
      <c r="G6" s="303"/>
      <c r="H6" s="303"/>
      <c r="I6" s="303">
        <v>1125.1600000000001</v>
      </c>
      <c r="J6" s="303"/>
      <c r="K6" s="303">
        <v>3164.92</v>
      </c>
      <c r="L6" s="303">
        <f t="shared" si="0"/>
        <v>4476.3500000000004</v>
      </c>
    </row>
    <row r="7" spans="1:12">
      <c r="A7" s="302" t="s">
        <v>2309</v>
      </c>
      <c r="B7" s="304">
        <v>198172</v>
      </c>
      <c r="C7" s="303">
        <v>235.49</v>
      </c>
      <c r="D7" s="303"/>
      <c r="E7" s="303">
        <v>37.5</v>
      </c>
      <c r="F7" s="303"/>
      <c r="G7" s="303"/>
      <c r="H7" s="303"/>
      <c r="I7" s="303">
        <v>615.96</v>
      </c>
      <c r="J7" s="303"/>
      <c r="K7" s="303">
        <v>3847.84</v>
      </c>
      <c r="L7" s="303">
        <f t="shared" si="0"/>
        <v>4736.79</v>
      </c>
    </row>
    <row r="8" spans="1:12">
      <c r="A8" s="302" t="s">
        <v>2310</v>
      </c>
      <c r="B8" s="304">
        <v>82243</v>
      </c>
      <c r="C8" s="303">
        <v>97.51</v>
      </c>
      <c r="D8" s="303">
        <v>1784.67</v>
      </c>
      <c r="E8" s="303"/>
      <c r="F8" s="303"/>
      <c r="G8" s="303"/>
      <c r="H8" s="303"/>
      <c r="I8" s="303">
        <v>335.93</v>
      </c>
      <c r="J8" s="303"/>
      <c r="K8" s="303"/>
      <c r="L8" s="303">
        <f t="shared" si="0"/>
        <v>2218.11</v>
      </c>
    </row>
    <row r="9" spans="1:12">
      <c r="A9" s="302" t="s">
        <v>2311</v>
      </c>
      <c r="B9" s="304">
        <v>60019</v>
      </c>
      <c r="C9" s="303">
        <v>83.48</v>
      </c>
      <c r="D9" s="303"/>
      <c r="E9" s="303"/>
      <c r="F9" s="303"/>
      <c r="G9" s="303"/>
      <c r="H9" s="303"/>
      <c r="I9" s="303"/>
      <c r="J9" s="303"/>
      <c r="K9" s="303"/>
      <c r="L9" s="303">
        <f t="shared" si="0"/>
        <v>83.48</v>
      </c>
    </row>
    <row r="10" spans="1:12">
      <c r="A10" s="302" t="s">
        <v>2312</v>
      </c>
      <c r="B10" s="304">
        <v>80340</v>
      </c>
      <c r="C10" s="303">
        <v>92.35</v>
      </c>
      <c r="D10" s="303"/>
      <c r="E10" s="303"/>
      <c r="F10" s="303"/>
      <c r="G10" s="303"/>
      <c r="H10" s="303"/>
      <c r="I10" s="303">
        <v>706.1</v>
      </c>
      <c r="J10" s="303"/>
      <c r="K10" s="303">
        <v>1559.94</v>
      </c>
      <c r="L10" s="303">
        <f t="shared" si="0"/>
        <v>2358.3900000000003</v>
      </c>
    </row>
    <row r="11" spans="1:12">
      <c r="A11" s="302" t="s">
        <v>2313</v>
      </c>
      <c r="B11" s="304">
        <v>85000</v>
      </c>
      <c r="C11" s="303">
        <v>99.29</v>
      </c>
      <c r="D11" s="303"/>
      <c r="E11" s="303"/>
      <c r="F11" s="303"/>
      <c r="G11" s="303"/>
      <c r="H11" s="303"/>
      <c r="I11" s="303">
        <v>615.96</v>
      </c>
      <c r="J11" s="303"/>
      <c r="K11" s="303">
        <v>1650.42</v>
      </c>
      <c r="L11" s="303">
        <f t="shared" si="0"/>
        <v>2365.67</v>
      </c>
    </row>
    <row r="12" spans="1:12">
      <c r="A12" s="302" t="s">
        <v>2314</v>
      </c>
      <c r="B12" s="304">
        <v>130000</v>
      </c>
      <c r="C12" s="303">
        <v>153.70999999999998</v>
      </c>
      <c r="D12" s="303"/>
      <c r="E12" s="303">
        <v>4</v>
      </c>
      <c r="F12" s="303">
        <v>4474.17</v>
      </c>
      <c r="G12" s="303"/>
      <c r="H12" s="303"/>
      <c r="I12" s="303">
        <v>615.96</v>
      </c>
      <c r="J12" s="303"/>
      <c r="K12" s="303"/>
      <c r="L12" s="303">
        <f t="shared" si="0"/>
        <v>5247.84</v>
      </c>
    </row>
    <row r="13" spans="1:12">
      <c r="A13" s="302" t="s">
        <v>2315</v>
      </c>
      <c r="B13" s="304">
        <v>410000</v>
      </c>
      <c r="C13" s="303">
        <v>547.44999999999993</v>
      </c>
      <c r="D13" s="303"/>
      <c r="E13" s="303">
        <v>57</v>
      </c>
      <c r="F13" s="303"/>
      <c r="G13" s="303"/>
      <c r="H13" s="303"/>
      <c r="I13" s="303">
        <v>1077.52</v>
      </c>
      <c r="J13" s="303"/>
      <c r="K13" s="303">
        <v>8970.42</v>
      </c>
      <c r="L13" s="303">
        <f t="shared" si="0"/>
        <v>10652.39</v>
      </c>
    </row>
    <row r="14" spans="1:12">
      <c r="A14" s="302" t="s">
        <v>2316</v>
      </c>
      <c r="B14" s="304">
        <v>85000</v>
      </c>
      <c r="C14" s="303">
        <v>97.28</v>
      </c>
      <c r="D14" s="303"/>
      <c r="E14" s="303">
        <v>12</v>
      </c>
      <c r="F14" s="303"/>
      <c r="G14" s="303"/>
      <c r="H14" s="303"/>
      <c r="I14" s="303">
        <v>706.1</v>
      </c>
      <c r="J14" s="303"/>
      <c r="K14" s="303">
        <v>1650.42</v>
      </c>
      <c r="L14" s="303">
        <f t="shared" si="0"/>
        <v>2465.8000000000002</v>
      </c>
    </row>
    <row r="15" spans="1:12">
      <c r="A15" s="302" t="s">
        <v>2317</v>
      </c>
      <c r="B15" s="304">
        <v>55000</v>
      </c>
      <c r="C15" s="303">
        <v>65.12</v>
      </c>
      <c r="D15" s="303"/>
      <c r="E15" s="303">
        <v>5.25</v>
      </c>
      <c r="F15" s="303"/>
      <c r="G15" s="303">
        <v>1892.92</v>
      </c>
      <c r="H15" s="303"/>
      <c r="I15" s="303">
        <v>153.99</v>
      </c>
      <c r="J15" s="303"/>
      <c r="K15" s="303"/>
      <c r="L15" s="303">
        <f t="shared" si="0"/>
        <v>2117.2799999999997</v>
      </c>
    </row>
    <row r="16" spans="1:12">
      <c r="A16" s="302" t="s">
        <v>2318</v>
      </c>
      <c r="B16" s="304">
        <v>53560</v>
      </c>
      <c r="C16" s="303">
        <v>61.74</v>
      </c>
      <c r="D16" s="303"/>
      <c r="E16" s="303">
        <v>54</v>
      </c>
      <c r="F16" s="303"/>
      <c r="G16" s="303"/>
      <c r="H16" s="303"/>
      <c r="I16" s="303">
        <v>615.96</v>
      </c>
      <c r="J16" s="303"/>
      <c r="K16" s="303">
        <v>1039.96</v>
      </c>
      <c r="L16" s="303">
        <f t="shared" si="0"/>
        <v>1771.66</v>
      </c>
    </row>
    <row r="17" spans="1:16">
      <c r="A17" s="302" t="s">
        <v>2319</v>
      </c>
      <c r="B17" s="304">
        <v>150000</v>
      </c>
      <c r="C17" s="303">
        <v>171.11</v>
      </c>
      <c r="D17" s="303"/>
      <c r="E17" s="303">
        <v>21</v>
      </c>
      <c r="F17" s="303"/>
      <c r="G17" s="303"/>
      <c r="H17" s="303">
        <v>953.66</v>
      </c>
      <c r="I17" s="303"/>
      <c r="J17" s="303">
        <v>3255</v>
      </c>
      <c r="K17" s="303"/>
      <c r="L17" s="303">
        <f t="shared" si="0"/>
        <v>4400.7700000000004</v>
      </c>
    </row>
    <row r="18" spans="1:16" ht="15" thickBot="1">
      <c r="A18" s="302" t="s">
        <v>2305</v>
      </c>
      <c r="B18" s="305">
        <f>SUM(B4:B17)</f>
        <v>1780302</v>
      </c>
      <c r="C18" s="306">
        <f>SUM(C4:C17)</f>
        <v>2160.79</v>
      </c>
      <c r="D18" s="306">
        <f t="shared" ref="D18:K18" si="1">SUM(D4:D17)</f>
        <v>1784.67</v>
      </c>
      <c r="E18" s="306">
        <f t="shared" si="1"/>
        <v>199.4</v>
      </c>
      <c r="F18" s="306">
        <f t="shared" si="1"/>
        <v>4474.17</v>
      </c>
      <c r="G18" s="306">
        <f t="shared" si="1"/>
        <v>1892.92</v>
      </c>
      <c r="H18" s="306">
        <f t="shared" si="1"/>
        <v>953.66</v>
      </c>
      <c r="I18" s="306">
        <f t="shared" si="1"/>
        <v>7433.2599999999993</v>
      </c>
      <c r="J18" s="306">
        <f t="shared" si="1"/>
        <v>3255</v>
      </c>
      <c r="K18" s="306">
        <f t="shared" si="1"/>
        <v>26310.299999999996</v>
      </c>
      <c r="L18" s="306">
        <f>SUM(L4:L17)</f>
        <v>48464.170000000013</v>
      </c>
    </row>
    <row r="19" spans="1:16" ht="15" thickTop="1"/>
    <row r="23" spans="1:16">
      <c r="A23" s="307" t="s">
        <v>2321</v>
      </c>
    </row>
    <row r="24" spans="1:16">
      <c r="A24" s="301" t="s">
        <v>2296</v>
      </c>
      <c r="B24" s="301" t="s">
        <v>2320</v>
      </c>
      <c r="C24" s="301">
        <v>11</v>
      </c>
      <c r="D24" s="301" t="s">
        <v>2300</v>
      </c>
      <c r="E24" s="301" t="s">
        <v>2301</v>
      </c>
      <c r="F24" s="308" t="s">
        <v>2302</v>
      </c>
      <c r="G24" s="308" t="s">
        <v>2297</v>
      </c>
      <c r="H24" s="301" t="s">
        <v>2303</v>
      </c>
      <c r="I24" s="301" t="s">
        <v>2299</v>
      </c>
      <c r="J24" s="301" t="s">
        <v>2304</v>
      </c>
      <c r="K24" s="301" t="s">
        <v>2298</v>
      </c>
      <c r="L24" s="301" t="s">
        <v>2305</v>
      </c>
    </row>
    <row r="25" spans="1:16">
      <c r="A25" s="302" t="s">
        <v>2314</v>
      </c>
      <c r="B25" s="304">
        <v>130000</v>
      </c>
      <c r="C25" s="303">
        <v>153.70999999999998</v>
      </c>
      <c r="D25" s="303"/>
      <c r="E25" s="303">
        <v>4</v>
      </c>
      <c r="F25" s="303">
        <v>4474.17</v>
      </c>
      <c r="G25" s="303"/>
      <c r="H25" s="303"/>
      <c r="I25" s="303">
        <v>615.96</v>
      </c>
      <c r="J25" s="303"/>
      <c r="K25" s="303"/>
      <c r="L25" s="303">
        <f>SUM(C25:K25)</f>
        <v>5247.84</v>
      </c>
    </row>
    <row r="26" spans="1:16">
      <c r="A26" s="302" t="s">
        <v>2317</v>
      </c>
      <c r="B26" s="304">
        <v>55000</v>
      </c>
      <c r="C26" s="303">
        <v>65.12</v>
      </c>
      <c r="D26" s="303"/>
      <c r="E26" s="303">
        <v>5.25</v>
      </c>
      <c r="F26" s="303"/>
      <c r="G26" s="303">
        <v>1892.92</v>
      </c>
      <c r="H26" s="303"/>
      <c r="I26" s="303">
        <v>153.99</v>
      </c>
      <c r="J26" s="303"/>
      <c r="K26" s="303"/>
      <c r="L26" s="303">
        <f>SUM(C26:K26)</f>
        <v>2117.2799999999997</v>
      </c>
    </row>
    <row r="27" spans="1:16" ht="15" thickBot="1">
      <c r="A27" s="309" t="s">
        <v>2305</v>
      </c>
      <c r="B27" s="305">
        <f t="shared" ref="B27:L27" si="2">SUM(B25:B26)</f>
        <v>185000</v>
      </c>
      <c r="C27" s="306">
        <f t="shared" si="2"/>
        <v>218.82999999999998</v>
      </c>
      <c r="D27" s="306">
        <f t="shared" si="2"/>
        <v>0</v>
      </c>
      <c r="E27" s="306">
        <f t="shared" si="2"/>
        <v>9.25</v>
      </c>
      <c r="F27" s="306">
        <f t="shared" si="2"/>
        <v>4474.17</v>
      </c>
      <c r="G27" s="306">
        <f t="shared" si="2"/>
        <v>1892.92</v>
      </c>
      <c r="H27" s="306">
        <f t="shared" si="2"/>
        <v>0</v>
      </c>
      <c r="I27" s="306">
        <f t="shared" si="2"/>
        <v>769.95</v>
      </c>
      <c r="J27" s="306">
        <f t="shared" si="2"/>
        <v>0</v>
      </c>
      <c r="K27" s="306">
        <f t="shared" si="2"/>
        <v>0</v>
      </c>
      <c r="L27" s="306">
        <f t="shared" si="2"/>
        <v>7365.12</v>
      </c>
      <c r="N27" s="310">
        <f>B27*41.91%</f>
        <v>77533.5</v>
      </c>
      <c r="P27" s="310"/>
    </row>
    <row r="28" spans="1:16" ht="15" thickTop="1"/>
    <row r="30" spans="1:16">
      <c r="A30" s="307" t="s">
        <v>2322</v>
      </c>
    </row>
    <row r="31" spans="1:16">
      <c r="A31" s="301" t="s">
        <v>2296</v>
      </c>
      <c r="B31" s="301" t="s">
        <v>2320</v>
      </c>
      <c r="C31" s="301">
        <v>11</v>
      </c>
      <c r="D31" s="301" t="s">
        <v>2300</v>
      </c>
      <c r="E31" s="301" t="s">
        <v>2301</v>
      </c>
      <c r="F31" s="301" t="s">
        <v>2302</v>
      </c>
      <c r="G31" s="301" t="s">
        <v>2297</v>
      </c>
      <c r="H31" s="308" t="s">
        <v>2303</v>
      </c>
      <c r="I31" s="308" t="s">
        <v>2299</v>
      </c>
      <c r="J31" s="308" t="s">
        <v>2304</v>
      </c>
      <c r="K31" s="308" t="s">
        <v>2298</v>
      </c>
      <c r="L31" s="301" t="s">
        <v>2305</v>
      </c>
    </row>
    <row r="32" spans="1:16">
      <c r="A32" s="302" t="s">
        <v>2318</v>
      </c>
      <c r="B32" s="304">
        <v>53560</v>
      </c>
      <c r="C32" s="303">
        <v>61.74</v>
      </c>
      <c r="D32" s="303"/>
      <c r="E32" s="303">
        <v>54</v>
      </c>
      <c r="F32" s="303"/>
      <c r="G32" s="303"/>
      <c r="H32" s="303"/>
      <c r="I32" s="303">
        <v>615.96</v>
      </c>
      <c r="J32" s="303"/>
      <c r="K32" s="303">
        <v>1039.96</v>
      </c>
      <c r="L32" s="303">
        <f t="shared" ref="L32:L41" si="3">SUM(C32:K32)</f>
        <v>1771.66</v>
      </c>
    </row>
    <row r="33" spans="1:16">
      <c r="A33" s="302" t="s">
        <v>2306</v>
      </c>
      <c r="B33" s="304">
        <v>78000</v>
      </c>
      <c r="C33" s="303">
        <v>91.76</v>
      </c>
      <c r="D33" s="303"/>
      <c r="E33" s="303">
        <v>8.65</v>
      </c>
      <c r="F33" s="303"/>
      <c r="G33" s="303"/>
      <c r="H33" s="303"/>
      <c r="I33" s="303">
        <v>248.66</v>
      </c>
      <c r="J33" s="303"/>
      <c r="K33" s="303">
        <v>1514.5</v>
      </c>
      <c r="L33" s="303">
        <f t="shared" si="3"/>
        <v>1863.57</v>
      </c>
    </row>
    <row r="34" spans="1:16">
      <c r="A34" s="302" t="s">
        <v>2312</v>
      </c>
      <c r="B34" s="304">
        <v>80340</v>
      </c>
      <c r="C34" s="303">
        <v>92.35</v>
      </c>
      <c r="D34" s="303"/>
      <c r="E34" s="303"/>
      <c r="F34" s="303"/>
      <c r="G34" s="303"/>
      <c r="H34" s="303"/>
      <c r="I34" s="303">
        <v>706.1</v>
      </c>
      <c r="J34" s="303"/>
      <c r="K34" s="303">
        <v>1559.94</v>
      </c>
      <c r="L34" s="303">
        <f t="shared" si="3"/>
        <v>2358.3900000000003</v>
      </c>
    </row>
    <row r="35" spans="1:16">
      <c r="A35" s="302" t="s">
        <v>2313</v>
      </c>
      <c r="B35" s="304">
        <v>85000</v>
      </c>
      <c r="C35" s="303">
        <v>99.29</v>
      </c>
      <c r="D35" s="303"/>
      <c r="E35" s="303"/>
      <c r="F35" s="303"/>
      <c r="G35" s="303"/>
      <c r="H35" s="303"/>
      <c r="I35" s="303">
        <v>615.96</v>
      </c>
      <c r="J35" s="303"/>
      <c r="K35" s="303">
        <v>1650.42</v>
      </c>
      <c r="L35" s="303">
        <f t="shared" si="3"/>
        <v>2365.67</v>
      </c>
    </row>
    <row r="36" spans="1:16">
      <c r="A36" s="302" t="s">
        <v>2316</v>
      </c>
      <c r="B36" s="304">
        <v>85000</v>
      </c>
      <c r="C36" s="303">
        <v>97.28</v>
      </c>
      <c r="D36" s="303"/>
      <c r="E36" s="303">
        <v>12</v>
      </c>
      <c r="F36" s="303"/>
      <c r="G36" s="303"/>
      <c r="H36" s="303"/>
      <c r="I36" s="303">
        <v>706.1</v>
      </c>
      <c r="J36" s="303"/>
      <c r="K36" s="303">
        <v>1650.42</v>
      </c>
      <c r="L36" s="303">
        <f t="shared" si="3"/>
        <v>2465.8000000000002</v>
      </c>
    </row>
    <row r="37" spans="1:16">
      <c r="A37" s="302" t="s">
        <v>2307</v>
      </c>
      <c r="B37" s="304">
        <v>149968</v>
      </c>
      <c r="C37" s="303">
        <v>178.23</v>
      </c>
      <c r="D37" s="303"/>
      <c r="E37" s="303"/>
      <c r="F37" s="303"/>
      <c r="G37" s="303"/>
      <c r="H37" s="303"/>
      <c r="I37" s="303">
        <v>615.96</v>
      </c>
      <c r="J37" s="303"/>
      <c r="K37" s="303">
        <v>2911.88</v>
      </c>
      <c r="L37" s="303">
        <f t="shared" si="3"/>
        <v>3706.07</v>
      </c>
    </row>
    <row r="38" spans="1:16">
      <c r="A38" s="302" t="s">
        <v>2308</v>
      </c>
      <c r="B38" s="304">
        <v>163000</v>
      </c>
      <c r="C38" s="303">
        <v>186.27</v>
      </c>
      <c r="D38" s="303"/>
      <c r="E38" s="303"/>
      <c r="F38" s="303"/>
      <c r="G38" s="303"/>
      <c r="H38" s="303"/>
      <c r="I38" s="303">
        <v>1125.1600000000001</v>
      </c>
      <c r="J38" s="303"/>
      <c r="K38" s="303">
        <v>3164.92</v>
      </c>
      <c r="L38" s="303">
        <f t="shared" si="3"/>
        <v>4476.3500000000004</v>
      </c>
    </row>
    <row r="39" spans="1:16">
      <c r="A39" s="302" t="s">
        <v>2309</v>
      </c>
      <c r="B39" s="304">
        <v>198172</v>
      </c>
      <c r="C39" s="303">
        <v>235.49</v>
      </c>
      <c r="D39" s="303"/>
      <c r="E39" s="303">
        <v>37.5</v>
      </c>
      <c r="F39" s="303"/>
      <c r="G39" s="303"/>
      <c r="H39" s="303"/>
      <c r="I39" s="303">
        <v>615.96</v>
      </c>
      <c r="J39" s="303"/>
      <c r="K39" s="303">
        <v>3847.84</v>
      </c>
      <c r="L39" s="303">
        <f t="shared" si="3"/>
        <v>4736.79</v>
      </c>
    </row>
    <row r="40" spans="1:16">
      <c r="A40" s="302" t="s">
        <v>2319</v>
      </c>
      <c r="B40" s="304">
        <v>150000</v>
      </c>
      <c r="C40" s="303">
        <v>171.11</v>
      </c>
      <c r="D40" s="303"/>
      <c r="E40" s="303">
        <v>21</v>
      </c>
      <c r="F40" s="303"/>
      <c r="G40" s="303"/>
      <c r="H40" s="303">
        <v>953.66</v>
      </c>
      <c r="I40" s="303"/>
      <c r="J40" s="303">
        <v>3255</v>
      </c>
      <c r="K40" s="303"/>
      <c r="L40" s="303">
        <f t="shared" si="3"/>
        <v>4400.7700000000004</v>
      </c>
    </row>
    <row r="41" spans="1:16">
      <c r="A41" s="302" t="s">
        <v>2315</v>
      </c>
      <c r="B41" s="304">
        <v>410000</v>
      </c>
      <c r="C41" s="303">
        <v>547.44999999999993</v>
      </c>
      <c r="D41" s="303"/>
      <c r="E41" s="303">
        <v>57</v>
      </c>
      <c r="F41" s="303"/>
      <c r="G41" s="303"/>
      <c r="H41" s="303"/>
      <c r="I41" s="303">
        <v>1077.52</v>
      </c>
      <c r="J41" s="303"/>
      <c r="K41" s="303">
        <v>8970.42</v>
      </c>
      <c r="L41" s="303">
        <f t="shared" si="3"/>
        <v>10652.39</v>
      </c>
    </row>
    <row r="42" spans="1:16" ht="15" thickBot="1">
      <c r="A42" s="309" t="s">
        <v>2305</v>
      </c>
      <c r="B42" s="305">
        <f t="shared" ref="B42:L42" si="4">SUM(B32:B41)</f>
        <v>1453040</v>
      </c>
      <c r="C42" s="306">
        <f t="shared" si="4"/>
        <v>1760.9699999999998</v>
      </c>
      <c r="D42" s="306">
        <f t="shared" si="4"/>
        <v>0</v>
      </c>
      <c r="E42" s="306">
        <f t="shared" si="4"/>
        <v>190.15</v>
      </c>
      <c r="F42" s="306">
        <f t="shared" si="4"/>
        <v>0</v>
      </c>
      <c r="G42" s="306">
        <f t="shared" si="4"/>
        <v>0</v>
      </c>
      <c r="H42" s="306">
        <f t="shared" si="4"/>
        <v>953.66</v>
      </c>
      <c r="I42" s="306">
        <f t="shared" si="4"/>
        <v>6327.380000000001</v>
      </c>
      <c r="J42" s="306">
        <f t="shared" si="4"/>
        <v>3255</v>
      </c>
      <c r="K42" s="306">
        <f t="shared" si="4"/>
        <v>26310.299999999996</v>
      </c>
      <c r="L42" s="306">
        <f t="shared" si="4"/>
        <v>38797.460000000006</v>
      </c>
      <c r="N42" s="311">
        <f>B42*23.97%</f>
        <v>348293.68800000002</v>
      </c>
      <c r="P42" s="311"/>
    </row>
    <row r="43" spans="1:16" ht="15" thickTop="1"/>
    <row r="45" spans="1:16">
      <c r="A45" s="307" t="s">
        <v>2323</v>
      </c>
    </row>
    <row r="46" spans="1:16">
      <c r="A46" s="301" t="s">
        <v>2296</v>
      </c>
      <c r="B46" s="301" t="s">
        <v>2320</v>
      </c>
      <c r="C46" s="301">
        <v>11</v>
      </c>
      <c r="D46" s="308" t="s">
        <v>2300</v>
      </c>
      <c r="E46" s="301" t="s">
        <v>2301</v>
      </c>
      <c r="F46" s="301" t="s">
        <v>2302</v>
      </c>
      <c r="G46" s="301" t="s">
        <v>2297</v>
      </c>
      <c r="H46" s="301" t="s">
        <v>2303</v>
      </c>
      <c r="I46" s="301" t="s">
        <v>2299</v>
      </c>
      <c r="J46" s="301" t="s">
        <v>2304</v>
      </c>
      <c r="K46" s="301" t="s">
        <v>2298</v>
      </c>
      <c r="L46" s="301" t="s">
        <v>2305</v>
      </c>
    </row>
    <row r="47" spans="1:16">
      <c r="A47" s="302" t="s">
        <v>2310</v>
      </c>
      <c r="B47" s="304">
        <v>82243</v>
      </c>
      <c r="C47" s="303">
        <v>97.51</v>
      </c>
      <c r="D47" s="303">
        <v>1784.67</v>
      </c>
      <c r="E47" s="303"/>
      <c r="F47" s="303"/>
      <c r="G47" s="303"/>
      <c r="H47" s="303"/>
      <c r="I47" s="303">
        <v>335.93</v>
      </c>
      <c r="J47" s="303"/>
      <c r="K47" s="303"/>
      <c r="L47" s="303">
        <f>SUM(C47:K47)</f>
        <v>2218.11</v>
      </c>
    </row>
    <row r="48" spans="1:16" ht="15" thickBot="1">
      <c r="A48" s="302" t="s">
        <v>2305</v>
      </c>
      <c r="B48" s="304">
        <f t="shared" ref="B48:L48" si="5">SUM(B47:B47)</f>
        <v>82243</v>
      </c>
      <c r="C48" s="306">
        <f t="shared" si="5"/>
        <v>97.51</v>
      </c>
      <c r="D48" s="306">
        <f t="shared" si="5"/>
        <v>1784.67</v>
      </c>
      <c r="E48" s="306">
        <f t="shared" si="5"/>
        <v>0</v>
      </c>
      <c r="F48" s="306">
        <f t="shared" si="5"/>
        <v>0</v>
      </c>
      <c r="G48" s="306">
        <f t="shared" si="5"/>
        <v>0</v>
      </c>
      <c r="H48" s="306">
        <f t="shared" si="5"/>
        <v>0</v>
      </c>
      <c r="I48" s="306">
        <f t="shared" si="5"/>
        <v>335.93</v>
      </c>
      <c r="J48" s="306">
        <f t="shared" si="5"/>
        <v>0</v>
      </c>
      <c r="K48" s="306">
        <f t="shared" si="5"/>
        <v>0</v>
      </c>
      <c r="L48" s="306">
        <f t="shared" si="5"/>
        <v>2218.11</v>
      </c>
      <c r="N48" s="311">
        <f>B48*26.04%</f>
        <v>21416.077199999996</v>
      </c>
    </row>
    <row r="49" spans="1:12" ht="15" thickTop="1"/>
    <row r="53" spans="1:12">
      <c r="A53" s="312" t="s">
        <v>2324</v>
      </c>
    </row>
    <row r="54" spans="1:12">
      <c r="A54" s="301" t="s">
        <v>2296</v>
      </c>
      <c r="B54" s="301" t="s">
        <v>2320</v>
      </c>
      <c r="C54" s="301">
        <v>11</v>
      </c>
      <c r="D54" s="301" t="s">
        <v>2300</v>
      </c>
      <c r="E54" s="301" t="s">
        <v>2301</v>
      </c>
      <c r="F54" s="301" t="s">
        <v>2302</v>
      </c>
      <c r="G54" s="301" t="s">
        <v>2297</v>
      </c>
      <c r="H54" s="308" t="s">
        <v>2303</v>
      </c>
      <c r="I54" s="308" t="s">
        <v>2299</v>
      </c>
      <c r="J54" s="301" t="s">
        <v>2304</v>
      </c>
      <c r="K54" s="301" t="s">
        <v>2298</v>
      </c>
      <c r="L54" s="301" t="s">
        <v>2305</v>
      </c>
    </row>
    <row r="55" spans="1:12">
      <c r="A55" s="302" t="s">
        <v>2319</v>
      </c>
      <c r="B55" s="304">
        <v>150000</v>
      </c>
      <c r="C55" s="303">
        <v>171.11</v>
      </c>
      <c r="D55" s="303"/>
      <c r="E55" s="303">
        <v>21</v>
      </c>
      <c r="F55" s="303"/>
      <c r="G55" s="303"/>
      <c r="H55" s="303">
        <v>953.66</v>
      </c>
      <c r="I55" s="303"/>
      <c r="J55" s="303">
        <v>3255</v>
      </c>
      <c r="K55" s="303"/>
      <c r="L55" s="303">
        <f t="shared" ref="L55:L67" si="6">SUM(C55:K55)</f>
        <v>4400.7700000000004</v>
      </c>
    </row>
    <row r="56" spans="1:12">
      <c r="A56" s="302" t="s">
        <v>2317</v>
      </c>
      <c r="B56" s="304">
        <v>55000</v>
      </c>
      <c r="C56" s="303">
        <v>65.12</v>
      </c>
      <c r="D56" s="303"/>
      <c r="E56" s="303">
        <v>5.25</v>
      </c>
      <c r="F56" s="303"/>
      <c r="G56" s="303">
        <v>1892.92</v>
      </c>
      <c r="H56" s="303"/>
      <c r="I56" s="303">
        <v>153.99</v>
      </c>
      <c r="J56" s="303"/>
      <c r="K56" s="303"/>
      <c r="L56" s="303">
        <f t="shared" si="6"/>
        <v>2117.2799999999997</v>
      </c>
    </row>
    <row r="57" spans="1:12">
      <c r="A57" s="302" t="s">
        <v>2318</v>
      </c>
      <c r="B57" s="304">
        <v>53560</v>
      </c>
      <c r="C57" s="303">
        <v>61.74</v>
      </c>
      <c r="D57" s="303"/>
      <c r="E57" s="303">
        <v>54</v>
      </c>
      <c r="F57" s="303"/>
      <c r="G57" s="303"/>
      <c r="H57" s="303"/>
      <c r="I57" s="303">
        <v>615.96</v>
      </c>
      <c r="J57" s="303"/>
      <c r="K57" s="303">
        <v>1039.96</v>
      </c>
      <c r="L57" s="303">
        <f t="shared" si="6"/>
        <v>1771.66</v>
      </c>
    </row>
    <row r="58" spans="1:12">
      <c r="A58" s="302" t="s">
        <v>2306</v>
      </c>
      <c r="B58" s="304">
        <v>78000</v>
      </c>
      <c r="C58" s="303">
        <v>91.76</v>
      </c>
      <c r="D58" s="303"/>
      <c r="E58" s="303">
        <v>8.65</v>
      </c>
      <c r="F58" s="303"/>
      <c r="G58" s="303"/>
      <c r="H58" s="303"/>
      <c r="I58" s="303">
        <v>248.66</v>
      </c>
      <c r="J58" s="303"/>
      <c r="K58" s="303">
        <v>1514.5</v>
      </c>
      <c r="L58" s="303">
        <f t="shared" si="6"/>
        <v>1863.57</v>
      </c>
    </row>
    <row r="59" spans="1:12">
      <c r="A59" s="302" t="s">
        <v>2312</v>
      </c>
      <c r="B59" s="304">
        <v>80340</v>
      </c>
      <c r="C59" s="303">
        <v>92.35</v>
      </c>
      <c r="D59" s="303"/>
      <c r="E59" s="303"/>
      <c r="F59" s="303"/>
      <c r="G59" s="303"/>
      <c r="H59" s="303"/>
      <c r="I59" s="303">
        <v>706.1</v>
      </c>
      <c r="J59" s="303"/>
      <c r="K59" s="303">
        <v>1559.94</v>
      </c>
      <c r="L59" s="303">
        <f t="shared" si="6"/>
        <v>2358.3900000000003</v>
      </c>
    </row>
    <row r="60" spans="1:12">
      <c r="A60" s="302" t="s">
        <v>2313</v>
      </c>
      <c r="B60" s="304">
        <v>85000</v>
      </c>
      <c r="C60" s="303">
        <v>99.29</v>
      </c>
      <c r="D60" s="303"/>
      <c r="E60" s="303"/>
      <c r="F60" s="303"/>
      <c r="G60" s="303"/>
      <c r="H60" s="303"/>
      <c r="I60" s="303">
        <v>615.96</v>
      </c>
      <c r="J60" s="303"/>
      <c r="K60" s="303">
        <v>1650.42</v>
      </c>
      <c r="L60" s="303">
        <f t="shared" si="6"/>
        <v>2365.67</v>
      </c>
    </row>
    <row r="61" spans="1:12">
      <c r="A61" s="302" t="s">
        <v>2316</v>
      </c>
      <c r="B61" s="304">
        <v>85000</v>
      </c>
      <c r="C61" s="303">
        <v>97.28</v>
      </c>
      <c r="D61" s="303"/>
      <c r="E61" s="303">
        <v>12</v>
      </c>
      <c r="F61" s="303"/>
      <c r="G61" s="303"/>
      <c r="H61" s="303"/>
      <c r="I61" s="303">
        <v>706.1</v>
      </c>
      <c r="J61" s="303"/>
      <c r="K61" s="303">
        <v>1650.42</v>
      </c>
      <c r="L61" s="303">
        <f t="shared" si="6"/>
        <v>2465.8000000000002</v>
      </c>
    </row>
    <row r="62" spans="1:12">
      <c r="A62" s="302" t="s">
        <v>2307</v>
      </c>
      <c r="B62" s="304">
        <v>149968</v>
      </c>
      <c r="C62" s="303">
        <v>178.23</v>
      </c>
      <c r="D62" s="303"/>
      <c r="E62" s="303"/>
      <c r="F62" s="303"/>
      <c r="G62" s="303"/>
      <c r="H62" s="303"/>
      <c r="I62" s="303">
        <v>615.96</v>
      </c>
      <c r="J62" s="303"/>
      <c r="K62" s="303">
        <v>2911.88</v>
      </c>
      <c r="L62" s="303">
        <f t="shared" si="6"/>
        <v>3706.07</v>
      </c>
    </row>
    <row r="63" spans="1:12">
      <c r="A63" s="302" t="s">
        <v>2308</v>
      </c>
      <c r="B63" s="304">
        <v>163000</v>
      </c>
      <c r="C63" s="303">
        <v>186.27</v>
      </c>
      <c r="D63" s="303"/>
      <c r="E63" s="303"/>
      <c r="F63" s="303"/>
      <c r="G63" s="303"/>
      <c r="H63" s="303"/>
      <c r="I63" s="303">
        <v>1125.1600000000001</v>
      </c>
      <c r="J63" s="303"/>
      <c r="K63" s="303">
        <v>3164.92</v>
      </c>
      <c r="L63" s="303">
        <f t="shared" si="6"/>
        <v>4476.3500000000004</v>
      </c>
    </row>
    <row r="64" spans="1:12">
      <c r="A64" s="302" t="s">
        <v>2309</v>
      </c>
      <c r="B64" s="304">
        <v>198172</v>
      </c>
      <c r="C64" s="303">
        <v>235.49</v>
      </c>
      <c r="D64" s="303"/>
      <c r="E64" s="303">
        <v>37.5</v>
      </c>
      <c r="F64" s="303"/>
      <c r="G64" s="303"/>
      <c r="H64" s="303"/>
      <c r="I64" s="303">
        <v>615.96</v>
      </c>
      <c r="J64" s="303"/>
      <c r="K64" s="303">
        <v>3847.84</v>
      </c>
      <c r="L64" s="303">
        <f t="shared" si="6"/>
        <v>4736.79</v>
      </c>
    </row>
    <row r="65" spans="1:17">
      <c r="A65" s="302" t="s">
        <v>2315</v>
      </c>
      <c r="B65" s="304">
        <v>410000</v>
      </c>
      <c r="C65" s="303">
        <v>547.44999999999993</v>
      </c>
      <c r="D65" s="303"/>
      <c r="E65" s="303">
        <v>57</v>
      </c>
      <c r="F65" s="303"/>
      <c r="G65" s="303"/>
      <c r="H65" s="303"/>
      <c r="I65" s="303">
        <v>1077.52</v>
      </c>
      <c r="J65" s="303"/>
      <c r="K65" s="303">
        <v>8970.42</v>
      </c>
      <c r="L65" s="303">
        <f t="shared" si="6"/>
        <v>10652.39</v>
      </c>
    </row>
    <row r="66" spans="1:17">
      <c r="A66" s="302" t="s">
        <v>2314</v>
      </c>
      <c r="B66" s="304">
        <v>130000</v>
      </c>
      <c r="C66" s="303">
        <v>153.70999999999998</v>
      </c>
      <c r="D66" s="303"/>
      <c r="E66" s="303">
        <v>4</v>
      </c>
      <c r="F66" s="303">
        <v>4474.17</v>
      </c>
      <c r="G66" s="303"/>
      <c r="H66" s="303"/>
      <c r="I66" s="303">
        <v>615.96</v>
      </c>
      <c r="J66" s="303"/>
      <c r="K66" s="303"/>
      <c r="L66" s="303">
        <f t="shared" si="6"/>
        <v>5247.84</v>
      </c>
    </row>
    <row r="67" spans="1:17">
      <c r="A67" s="302" t="s">
        <v>2310</v>
      </c>
      <c r="B67" s="304">
        <v>82243</v>
      </c>
      <c r="C67" s="303">
        <v>97.51</v>
      </c>
      <c r="D67" s="303">
        <v>1784.67</v>
      </c>
      <c r="E67" s="303"/>
      <c r="F67" s="303"/>
      <c r="G67" s="303"/>
      <c r="H67" s="303"/>
      <c r="I67" s="303">
        <v>335.93</v>
      </c>
      <c r="J67" s="303"/>
      <c r="K67" s="303"/>
      <c r="L67" s="303">
        <f t="shared" si="6"/>
        <v>2218.11</v>
      </c>
    </row>
    <row r="68" spans="1:17" ht="15" thickBot="1">
      <c r="A68" s="309" t="s">
        <v>2305</v>
      </c>
      <c r="B68" s="305">
        <f t="shared" ref="B68:L68" si="7">SUM(B55:B67)</f>
        <v>1720283</v>
      </c>
      <c r="C68" s="306">
        <f t="shared" si="7"/>
        <v>2077.3100000000004</v>
      </c>
      <c r="D68" s="306">
        <f t="shared" si="7"/>
        <v>1784.67</v>
      </c>
      <c r="E68" s="306">
        <f t="shared" si="7"/>
        <v>199.4</v>
      </c>
      <c r="F68" s="306">
        <f t="shared" si="7"/>
        <v>4474.17</v>
      </c>
      <c r="G68" s="306">
        <f t="shared" si="7"/>
        <v>1892.92</v>
      </c>
      <c r="H68" s="306">
        <f t="shared" si="7"/>
        <v>953.66</v>
      </c>
      <c r="I68" s="306">
        <f t="shared" si="7"/>
        <v>7433.2600000000011</v>
      </c>
      <c r="J68" s="306">
        <f t="shared" si="7"/>
        <v>3255</v>
      </c>
      <c r="K68" s="306">
        <f t="shared" si="7"/>
        <v>26310.299999999996</v>
      </c>
      <c r="L68" s="306">
        <f t="shared" si="7"/>
        <v>48380.69</v>
      </c>
      <c r="N68" s="303">
        <f>(H68+I68)*12</f>
        <v>100643.04000000002</v>
      </c>
    </row>
    <row r="69" spans="1:17" ht="15" thickTop="1"/>
    <row r="73" spans="1:17">
      <c r="A73" s="312" t="s">
        <v>2325</v>
      </c>
    </row>
    <row r="74" spans="1:17">
      <c r="A74" s="301" t="s">
        <v>2296</v>
      </c>
      <c r="B74" s="301" t="s">
        <v>2320</v>
      </c>
      <c r="C74" s="301">
        <v>11</v>
      </c>
      <c r="D74" s="301" t="s">
        <v>2300</v>
      </c>
      <c r="E74" s="308" t="s">
        <v>2301</v>
      </c>
      <c r="F74" s="301" t="s">
        <v>2302</v>
      </c>
      <c r="G74" s="301" t="s">
        <v>2297</v>
      </c>
      <c r="H74" s="301" t="s">
        <v>2303</v>
      </c>
      <c r="I74" s="301" t="s">
        <v>2299</v>
      </c>
      <c r="J74" s="301" t="s">
        <v>2304</v>
      </c>
      <c r="K74" s="301" t="s">
        <v>2298</v>
      </c>
      <c r="L74" s="301" t="s">
        <v>2305</v>
      </c>
    </row>
    <row r="75" spans="1:17">
      <c r="A75" s="302" t="s">
        <v>2314</v>
      </c>
      <c r="B75" s="304">
        <v>130000</v>
      </c>
      <c r="C75" s="303">
        <v>153.70999999999998</v>
      </c>
      <c r="D75" s="303"/>
      <c r="E75" s="303">
        <v>4</v>
      </c>
      <c r="F75" s="303">
        <v>4474.17</v>
      </c>
      <c r="G75" s="303"/>
      <c r="H75" s="303"/>
      <c r="I75" s="303">
        <v>615.96</v>
      </c>
      <c r="J75" s="303"/>
      <c r="K75" s="303"/>
      <c r="L75" s="303">
        <f t="shared" ref="L75:L82" si="8">SUM(C75:K75)</f>
        <v>5247.84</v>
      </c>
      <c r="P75" s="303">
        <f>N68+N83</f>
        <v>103035.84000000003</v>
      </c>
      <c r="Q75" s="301" t="s">
        <v>2326</v>
      </c>
    </row>
    <row r="76" spans="1:17">
      <c r="A76" s="302" t="s">
        <v>2317</v>
      </c>
      <c r="B76" s="304">
        <v>55000</v>
      </c>
      <c r="C76" s="303">
        <v>65.12</v>
      </c>
      <c r="D76" s="303"/>
      <c r="E76" s="303">
        <v>5.25</v>
      </c>
      <c r="F76" s="303"/>
      <c r="G76" s="303">
        <v>1892.92</v>
      </c>
      <c r="H76" s="303"/>
      <c r="I76" s="303">
        <v>153.99</v>
      </c>
      <c r="J76" s="303"/>
      <c r="K76" s="303"/>
      <c r="L76" s="303">
        <f t="shared" si="8"/>
        <v>2117.2799999999997</v>
      </c>
    </row>
    <row r="77" spans="1:17">
      <c r="A77" s="302" t="s">
        <v>2306</v>
      </c>
      <c r="B77" s="304">
        <v>78000</v>
      </c>
      <c r="C77" s="303">
        <v>91.76</v>
      </c>
      <c r="D77" s="303"/>
      <c r="E77" s="303">
        <v>8.65</v>
      </c>
      <c r="F77" s="303"/>
      <c r="G77" s="303"/>
      <c r="H77" s="303"/>
      <c r="I77" s="303">
        <v>248.66</v>
      </c>
      <c r="J77" s="303"/>
      <c r="K77" s="303">
        <v>1514.5</v>
      </c>
      <c r="L77" s="303">
        <f t="shared" si="8"/>
        <v>1863.57</v>
      </c>
    </row>
    <row r="78" spans="1:17">
      <c r="A78" s="302" t="s">
        <v>2316</v>
      </c>
      <c r="B78" s="304">
        <v>85000</v>
      </c>
      <c r="C78" s="303">
        <v>97.28</v>
      </c>
      <c r="D78" s="303"/>
      <c r="E78" s="303">
        <v>12</v>
      </c>
      <c r="F78" s="303"/>
      <c r="G78" s="303"/>
      <c r="H78" s="303"/>
      <c r="I78" s="303">
        <v>706.1</v>
      </c>
      <c r="J78" s="303"/>
      <c r="K78" s="303">
        <v>1650.42</v>
      </c>
      <c r="L78" s="303">
        <f t="shared" si="8"/>
        <v>2465.8000000000002</v>
      </c>
    </row>
    <row r="79" spans="1:17">
      <c r="A79" s="302" t="s">
        <v>2319</v>
      </c>
      <c r="B79" s="304">
        <v>150000</v>
      </c>
      <c r="C79" s="303">
        <v>171.11</v>
      </c>
      <c r="D79" s="303"/>
      <c r="E79" s="303">
        <v>21</v>
      </c>
      <c r="F79" s="303"/>
      <c r="G79" s="303"/>
      <c r="H79" s="303">
        <v>953.66</v>
      </c>
      <c r="I79" s="303"/>
      <c r="J79" s="303">
        <v>3255</v>
      </c>
      <c r="K79" s="303"/>
      <c r="L79" s="303">
        <f t="shared" si="8"/>
        <v>4400.7700000000004</v>
      </c>
    </row>
    <row r="80" spans="1:17">
      <c r="A80" s="302" t="s">
        <v>2309</v>
      </c>
      <c r="B80" s="304">
        <v>198172</v>
      </c>
      <c r="C80" s="303">
        <v>235.49</v>
      </c>
      <c r="D80" s="303"/>
      <c r="E80" s="303">
        <v>37.5</v>
      </c>
      <c r="F80" s="303"/>
      <c r="G80" s="303"/>
      <c r="H80" s="303"/>
      <c r="I80" s="303">
        <v>615.96</v>
      </c>
      <c r="J80" s="303"/>
      <c r="K80" s="303">
        <v>3847.84</v>
      </c>
      <c r="L80" s="303">
        <f t="shared" si="8"/>
        <v>4736.79</v>
      </c>
    </row>
    <row r="81" spans="1:14">
      <c r="A81" s="302" t="s">
        <v>2318</v>
      </c>
      <c r="B81" s="304">
        <v>53560</v>
      </c>
      <c r="C81" s="303">
        <v>61.74</v>
      </c>
      <c r="D81" s="303"/>
      <c r="E81" s="303">
        <v>54</v>
      </c>
      <c r="F81" s="303"/>
      <c r="G81" s="303"/>
      <c r="H81" s="303"/>
      <c r="I81" s="303">
        <v>615.96</v>
      </c>
      <c r="J81" s="303"/>
      <c r="K81" s="303">
        <v>1039.96</v>
      </c>
      <c r="L81" s="303">
        <f t="shared" si="8"/>
        <v>1771.66</v>
      </c>
    </row>
    <row r="82" spans="1:14">
      <c r="A82" s="302" t="s">
        <v>2315</v>
      </c>
      <c r="B82" s="304">
        <v>410000</v>
      </c>
      <c r="C82" s="303">
        <v>547.44999999999993</v>
      </c>
      <c r="D82" s="303"/>
      <c r="E82" s="303">
        <v>57</v>
      </c>
      <c r="F82" s="303"/>
      <c r="G82" s="303"/>
      <c r="H82" s="303"/>
      <c r="I82" s="303">
        <v>1077.52</v>
      </c>
      <c r="J82" s="303"/>
      <c r="K82" s="303">
        <v>8970.42</v>
      </c>
      <c r="L82" s="303">
        <f t="shared" si="8"/>
        <v>10652.39</v>
      </c>
    </row>
    <row r="83" spans="1:14" ht="15" thickBot="1">
      <c r="A83" s="302" t="s">
        <v>2305</v>
      </c>
      <c r="B83" s="305">
        <f t="shared" ref="B83:L83" si="9">SUM(B75:B82)</f>
        <v>1159732</v>
      </c>
      <c r="C83" s="306">
        <f t="shared" si="9"/>
        <v>1423.6599999999999</v>
      </c>
      <c r="D83" s="306">
        <f t="shared" si="9"/>
        <v>0</v>
      </c>
      <c r="E83" s="306">
        <f t="shared" si="9"/>
        <v>199.4</v>
      </c>
      <c r="F83" s="306">
        <f t="shared" si="9"/>
        <v>4474.17</v>
      </c>
      <c r="G83" s="306">
        <f t="shared" si="9"/>
        <v>1892.92</v>
      </c>
      <c r="H83" s="306">
        <f t="shared" si="9"/>
        <v>953.66</v>
      </c>
      <c r="I83" s="306">
        <f t="shared" si="9"/>
        <v>4034.15</v>
      </c>
      <c r="J83" s="306">
        <f t="shared" si="9"/>
        <v>3255</v>
      </c>
      <c r="K83" s="306">
        <f t="shared" si="9"/>
        <v>17023.14</v>
      </c>
      <c r="L83" s="306">
        <f t="shared" si="9"/>
        <v>33256.100000000006</v>
      </c>
      <c r="N83" s="303">
        <f>E83*12</f>
        <v>2392.8000000000002</v>
      </c>
    </row>
    <row r="84" spans="1:14" ht="15" thickTop="1"/>
    <row r="87" spans="1:14">
      <c r="A87" s="312" t="s">
        <v>2327</v>
      </c>
    </row>
    <row r="88" spans="1:14">
      <c r="A88" s="301" t="s">
        <v>2296</v>
      </c>
      <c r="B88" s="301" t="s">
        <v>2320</v>
      </c>
      <c r="C88" s="308">
        <v>11</v>
      </c>
      <c r="D88" s="301" t="s">
        <v>2300</v>
      </c>
      <c r="E88" s="301" t="s">
        <v>2301</v>
      </c>
      <c r="F88" s="301" t="s">
        <v>2302</v>
      </c>
      <c r="G88" s="301" t="s">
        <v>2297</v>
      </c>
      <c r="H88" s="301" t="s">
        <v>2303</v>
      </c>
      <c r="I88" s="301" t="s">
        <v>2299</v>
      </c>
      <c r="J88" s="301" t="s">
        <v>2304</v>
      </c>
      <c r="K88" s="301" t="s">
        <v>2298</v>
      </c>
      <c r="L88" s="301" t="s">
        <v>2305</v>
      </c>
    </row>
    <row r="89" spans="1:14">
      <c r="A89" s="302" t="s">
        <v>2318</v>
      </c>
      <c r="B89" s="304">
        <v>53560</v>
      </c>
      <c r="C89" s="303">
        <v>61.74</v>
      </c>
      <c r="D89" s="303"/>
      <c r="E89" s="303">
        <v>54</v>
      </c>
      <c r="F89" s="303"/>
      <c r="G89" s="303"/>
      <c r="H89" s="303"/>
      <c r="I89" s="303">
        <v>615.96</v>
      </c>
      <c r="J89" s="303"/>
      <c r="K89" s="303">
        <v>1039.96</v>
      </c>
      <c r="L89" s="303">
        <f t="shared" ref="L89:L102" si="10">SUM(C89:K89)</f>
        <v>1771.66</v>
      </c>
    </row>
    <row r="90" spans="1:14">
      <c r="A90" s="302" t="s">
        <v>2306</v>
      </c>
      <c r="B90" s="304">
        <v>78000</v>
      </c>
      <c r="C90" s="303">
        <v>91.76</v>
      </c>
      <c r="D90" s="303"/>
      <c r="E90" s="303">
        <v>8.65</v>
      </c>
      <c r="F90" s="303"/>
      <c r="G90" s="303"/>
      <c r="H90" s="303"/>
      <c r="I90" s="303">
        <v>248.66</v>
      </c>
      <c r="J90" s="303"/>
      <c r="K90" s="303">
        <v>1514.5</v>
      </c>
      <c r="L90" s="303">
        <f t="shared" si="10"/>
        <v>1863.57</v>
      </c>
    </row>
    <row r="91" spans="1:14">
      <c r="A91" s="302" t="s">
        <v>2312</v>
      </c>
      <c r="B91" s="304">
        <v>80340</v>
      </c>
      <c r="C91" s="303">
        <v>92.35</v>
      </c>
      <c r="D91" s="303"/>
      <c r="E91" s="303"/>
      <c r="F91" s="303"/>
      <c r="G91" s="303"/>
      <c r="H91" s="303"/>
      <c r="I91" s="303">
        <v>706.1</v>
      </c>
      <c r="J91" s="303"/>
      <c r="K91" s="303">
        <v>1559.94</v>
      </c>
      <c r="L91" s="303">
        <f t="shared" si="10"/>
        <v>2358.3900000000003</v>
      </c>
    </row>
    <row r="92" spans="1:14">
      <c r="A92" s="302" t="s">
        <v>2313</v>
      </c>
      <c r="B92" s="304">
        <v>85000</v>
      </c>
      <c r="C92" s="303">
        <v>99.29</v>
      </c>
      <c r="D92" s="303"/>
      <c r="E92" s="303"/>
      <c r="F92" s="303"/>
      <c r="G92" s="303"/>
      <c r="H92" s="303"/>
      <c r="I92" s="303">
        <v>615.96</v>
      </c>
      <c r="J92" s="303"/>
      <c r="K92" s="303">
        <v>1650.42</v>
      </c>
      <c r="L92" s="303">
        <f t="shared" si="10"/>
        <v>2365.67</v>
      </c>
    </row>
    <row r="93" spans="1:14">
      <c r="A93" s="302" t="s">
        <v>2316</v>
      </c>
      <c r="B93" s="304">
        <v>85000</v>
      </c>
      <c r="C93" s="303">
        <v>97.28</v>
      </c>
      <c r="D93" s="303"/>
      <c r="E93" s="303">
        <v>12</v>
      </c>
      <c r="F93" s="303"/>
      <c r="G93" s="303"/>
      <c r="H93" s="303"/>
      <c r="I93" s="303">
        <v>706.1</v>
      </c>
      <c r="J93" s="303"/>
      <c r="K93" s="303">
        <v>1650.42</v>
      </c>
      <c r="L93" s="303">
        <f t="shared" si="10"/>
        <v>2465.8000000000002</v>
      </c>
    </row>
    <row r="94" spans="1:14">
      <c r="A94" s="302" t="s">
        <v>2307</v>
      </c>
      <c r="B94" s="304">
        <v>149968</v>
      </c>
      <c r="C94" s="303">
        <v>178.23</v>
      </c>
      <c r="D94" s="303"/>
      <c r="E94" s="303"/>
      <c r="F94" s="303"/>
      <c r="G94" s="303"/>
      <c r="H94" s="303"/>
      <c r="I94" s="303">
        <v>615.96</v>
      </c>
      <c r="J94" s="303"/>
      <c r="K94" s="303">
        <v>2911.88</v>
      </c>
      <c r="L94" s="303">
        <f t="shared" si="10"/>
        <v>3706.07</v>
      </c>
    </row>
    <row r="95" spans="1:14">
      <c r="A95" s="302" t="s">
        <v>2308</v>
      </c>
      <c r="B95" s="304">
        <v>163000</v>
      </c>
      <c r="C95" s="303">
        <v>186.27</v>
      </c>
      <c r="D95" s="303"/>
      <c r="E95" s="303"/>
      <c r="F95" s="303"/>
      <c r="G95" s="303"/>
      <c r="H95" s="303"/>
      <c r="I95" s="303">
        <v>1125.1600000000001</v>
      </c>
      <c r="J95" s="303"/>
      <c r="K95" s="303">
        <v>3164.92</v>
      </c>
      <c r="L95" s="303">
        <f t="shared" si="10"/>
        <v>4476.3500000000004</v>
      </c>
    </row>
    <row r="96" spans="1:14">
      <c r="A96" s="302" t="s">
        <v>2309</v>
      </c>
      <c r="B96" s="304">
        <v>198172</v>
      </c>
      <c r="C96" s="303">
        <v>235.49</v>
      </c>
      <c r="D96" s="303"/>
      <c r="E96" s="303">
        <v>37.5</v>
      </c>
      <c r="F96" s="303"/>
      <c r="G96" s="303"/>
      <c r="H96" s="303"/>
      <c r="I96" s="303">
        <v>615.96</v>
      </c>
      <c r="J96" s="303"/>
      <c r="K96" s="303">
        <v>3847.84</v>
      </c>
      <c r="L96" s="303">
        <f t="shared" si="10"/>
        <v>4736.79</v>
      </c>
    </row>
    <row r="97" spans="1:14">
      <c r="A97" s="302" t="s">
        <v>2315</v>
      </c>
      <c r="B97" s="304">
        <v>410000</v>
      </c>
      <c r="C97" s="303">
        <v>547.44999999999993</v>
      </c>
      <c r="D97" s="303"/>
      <c r="E97" s="303">
        <v>57</v>
      </c>
      <c r="F97" s="303"/>
      <c r="G97" s="303"/>
      <c r="H97" s="303"/>
      <c r="I97" s="303">
        <v>1077.52</v>
      </c>
      <c r="J97" s="303"/>
      <c r="K97" s="303">
        <v>8970.42</v>
      </c>
      <c r="L97" s="303">
        <f t="shared" si="10"/>
        <v>10652.39</v>
      </c>
    </row>
    <row r="98" spans="1:14">
      <c r="A98" s="302" t="s">
        <v>2314</v>
      </c>
      <c r="B98" s="304">
        <v>130000</v>
      </c>
      <c r="C98" s="303">
        <v>153.70999999999998</v>
      </c>
      <c r="D98" s="303"/>
      <c r="E98" s="303">
        <v>4</v>
      </c>
      <c r="F98" s="303">
        <v>4474.17</v>
      </c>
      <c r="G98" s="303"/>
      <c r="H98" s="303"/>
      <c r="I98" s="303">
        <v>615.96</v>
      </c>
      <c r="J98" s="303"/>
      <c r="K98" s="303"/>
      <c r="L98" s="303">
        <f t="shared" si="10"/>
        <v>5247.84</v>
      </c>
    </row>
    <row r="99" spans="1:14">
      <c r="A99" s="302" t="s">
        <v>2317</v>
      </c>
      <c r="B99" s="304">
        <v>55000</v>
      </c>
      <c r="C99" s="303">
        <v>65.12</v>
      </c>
      <c r="D99" s="303"/>
      <c r="E99" s="303">
        <v>5.25</v>
      </c>
      <c r="F99" s="303"/>
      <c r="G99" s="303">
        <v>1892.92</v>
      </c>
      <c r="H99" s="303"/>
      <c r="I99" s="303">
        <v>153.99</v>
      </c>
      <c r="J99" s="303"/>
      <c r="K99" s="303"/>
      <c r="L99" s="303">
        <f t="shared" si="10"/>
        <v>2117.2799999999997</v>
      </c>
    </row>
    <row r="100" spans="1:14">
      <c r="A100" s="302" t="s">
        <v>2310</v>
      </c>
      <c r="B100" s="304">
        <v>82243</v>
      </c>
      <c r="C100" s="303">
        <v>97.51</v>
      </c>
      <c r="D100" s="303">
        <v>1784.67</v>
      </c>
      <c r="E100" s="303"/>
      <c r="F100" s="303"/>
      <c r="G100" s="303"/>
      <c r="H100" s="303"/>
      <c r="I100" s="303">
        <v>335.93</v>
      </c>
      <c r="J100" s="303"/>
      <c r="K100" s="303"/>
      <c r="L100" s="303">
        <f t="shared" si="10"/>
        <v>2218.11</v>
      </c>
    </row>
    <row r="101" spans="1:14">
      <c r="A101" s="302" t="s">
        <v>2311</v>
      </c>
      <c r="B101" s="304">
        <v>60019</v>
      </c>
      <c r="C101" s="303">
        <v>83.48</v>
      </c>
      <c r="D101" s="303"/>
      <c r="E101" s="303"/>
      <c r="F101" s="303"/>
      <c r="G101" s="303"/>
      <c r="H101" s="303"/>
      <c r="I101" s="303"/>
      <c r="J101" s="303"/>
      <c r="K101" s="303"/>
      <c r="L101" s="303">
        <f t="shared" si="10"/>
        <v>83.48</v>
      </c>
    </row>
    <row r="102" spans="1:14">
      <c r="A102" s="302" t="s">
        <v>2319</v>
      </c>
      <c r="B102" s="304">
        <v>150000</v>
      </c>
      <c r="C102" s="303">
        <v>171.11</v>
      </c>
      <c r="D102" s="303"/>
      <c r="E102" s="303">
        <v>21</v>
      </c>
      <c r="F102" s="303"/>
      <c r="G102" s="303"/>
      <c r="H102" s="303">
        <v>953.66</v>
      </c>
      <c r="I102" s="303"/>
      <c r="J102" s="303">
        <v>3255</v>
      </c>
      <c r="K102" s="303"/>
      <c r="L102" s="303">
        <f t="shared" si="10"/>
        <v>4400.7700000000004</v>
      </c>
    </row>
    <row r="103" spans="1:14" ht="15" thickBot="1">
      <c r="A103" s="302" t="s">
        <v>2305</v>
      </c>
      <c r="B103" s="305">
        <f>SUM(B89:B102)</f>
        <v>1780302</v>
      </c>
      <c r="C103" s="306">
        <f>SUM(C89:C102)</f>
        <v>2160.7899999999995</v>
      </c>
      <c r="D103" s="306">
        <f t="shared" ref="D103:K103" si="11">SUM(D89:D102)</f>
        <v>1784.67</v>
      </c>
      <c r="E103" s="306">
        <f t="shared" si="11"/>
        <v>199.4</v>
      </c>
      <c r="F103" s="306">
        <f t="shared" si="11"/>
        <v>4474.17</v>
      </c>
      <c r="G103" s="306">
        <f t="shared" si="11"/>
        <v>1892.92</v>
      </c>
      <c r="H103" s="306">
        <f t="shared" si="11"/>
        <v>953.66</v>
      </c>
      <c r="I103" s="306">
        <f t="shared" si="11"/>
        <v>7433.2600000000011</v>
      </c>
      <c r="J103" s="306">
        <f t="shared" si="11"/>
        <v>3255</v>
      </c>
      <c r="K103" s="306">
        <f t="shared" si="11"/>
        <v>26310.299999999996</v>
      </c>
      <c r="L103" s="306">
        <f>SUM(L89:L102)</f>
        <v>48464.17</v>
      </c>
      <c r="N103" s="311">
        <f>B103*1.45%</f>
        <v>25814.378999999997</v>
      </c>
    </row>
    <row r="104" spans="1:14" ht="15" thickTop="1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102</vt:i4>
      </vt:variant>
      <vt:variant>
        <vt:lpstr>Named Ranges</vt:lpstr>
      </vt:variant>
      <vt:variant>
        <vt:i4>79</vt:i4>
      </vt:variant>
    </vt:vector>
  </HeadingPairs>
  <TitlesOfParts>
    <vt:vector size="181" baseType="lpstr">
      <vt:lpstr>BR-0</vt:lpstr>
      <vt:lpstr>BR-TC</vt:lpstr>
      <vt:lpstr>BR-COVERSHEET</vt:lpstr>
      <vt:lpstr>BR-01</vt:lpstr>
      <vt:lpstr>BR-02</vt:lpstr>
      <vt:lpstr>BR-6S</vt:lpstr>
      <vt:lpstr>BR-6S (2)</vt:lpstr>
      <vt:lpstr>BR-8</vt:lpstr>
      <vt:lpstr>BR-9E</vt:lpstr>
      <vt:lpstr>BR-10</vt:lpstr>
      <vt:lpstr>BR-12</vt:lpstr>
      <vt:lpstr>BR-14A</vt:lpstr>
      <vt:lpstr>BR-15A</vt:lpstr>
      <vt:lpstr>BR-15B</vt:lpstr>
      <vt:lpstr>BR-15C</vt:lpstr>
      <vt:lpstr>BR-15D</vt:lpstr>
      <vt:lpstr>BR-15E</vt:lpstr>
      <vt:lpstr>BR-15F</vt:lpstr>
      <vt:lpstr>BR-15G</vt:lpstr>
      <vt:lpstr>BR-15H</vt:lpstr>
      <vt:lpstr>BR-15I</vt:lpstr>
      <vt:lpstr>BR-15J</vt:lpstr>
      <vt:lpstr>BR-15K</vt:lpstr>
      <vt:lpstr>BR-16A</vt:lpstr>
      <vt:lpstr>BR-16B</vt:lpstr>
      <vt:lpstr>BR-16C</vt:lpstr>
      <vt:lpstr>BR-16D</vt:lpstr>
      <vt:lpstr>BR-17A</vt:lpstr>
      <vt:lpstr>BR-18</vt:lpstr>
      <vt:lpstr>BR-18a</vt:lpstr>
      <vt:lpstr>BR-18a (2)</vt:lpstr>
      <vt:lpstr>BR-18a (3)</vt:lpstr>
      <vt:lpstr>BR-18B</vt:lpstr>
      <vt:lpstr>BR-20A</vt:lpstr>
      <vt:lpstr>CB-COVERSHEET</vt:lpstr>
      <vt:lpstr>CB-0</vt:lpstr>
      <vt:lpstr>CB-1</vt:lpstr>
      <vt:lpstr>CB-2</vt:lpstr>
      <vt:lpstr>CB4</vt:lpstr>
      <vt:lpstr>CB-5</vt:lpstr>
      <vt:lpstr>CB-6</vt:lpstr>
      <vt:lpstr>NE-COVERSHEET</vt:lpstr>
      <vt:lpstr>NE-0</vt:lpstr>
      <vt:lpstr>NE-AS</vt:lpstr>
      <vt:lpstr>NE-DS</vt:lpstr>
      <vt:lpstr>NE-A (1)</vt:lpstr>
      <vt:lpstr>NE-B (1)</vt:lpstr>
      <vt:lpstr>NE-C (1)</vt:lpstr>
      <vt:lpstr>NE-A (2)</vt:lpstr>
      <vt:lpstr>NE-B (2)</vt:lpstr>
      <vt:lpstr>NE-C (2)</vt:lpstr>
      <vt:lpstr>NE-A (3)</vt:lpstr>
      <vt:lpstr>NE-B (3)</vt:lpstr>
      <vt:lpstr>NE-C (3)</vt:lpstr>
      <vt:lpstr>NE-A (4)</vt:lpstr>
      <vt:lpstr>NE-B (4)</vt:lpstr>
      <vt:lpstr>NE-C (4)</vt:lpstr>
      <vt:lpstr>NE-A (5)</vt:lpstr>
      <vt:lpstr>NE-B (5)</vt:lpstr>
      <vt:lpstr>NE-C (5)</vt:lpstr>
      <vt:lpstr>NE-A (6)</vt:lpstr>
      <vt:lpstr>NE-B (6)</vt:lpstr>
      <vt:lpstr>NE-C (6)</vt:lpstr>
      <vt:lpstr>NE-A (7)</vt:lpstr>
      <vt:lpstr>NE-B (7)</vt:lpstr>
      <vt:lpstr>NE-C (7)</vt:lpstr>
      <vt:lpstr>NE-A (8)</vt:lpstr>
      <vt:lpstr>NE-B (8)</vt:lpstr>
      <vt:lpstr>NE-C (8)</vt:lpstr>
      <vt:lpstr>NE-A (9)</vt:lpstr>
      <vt:lpstr>NE-B (9)</vt:lpstr>
      <vt:lpstr>NE-C (9)</vt:lpstr>
      <vt:lpstr>NE-A (10)</vt:lpstr>
      <vt:lpstr>NE-B (10)</vt:lpstr>
      <vt:lpstr>NE-C (10)</vt:lpstr>
      <vt:lpstr>NE-A (11)</vt:lpstr>
      <vt:lpstr>NE-B (11)</vt:lpstr>
      <vt:lpstr>NE-C (11)</vt:lpstr>
      <vt:lpstr>NE-A (12)</vt:lpstr>
      <vt:lpstr>NE-B (12)</vt:lpstr>
      <vt:lpstr>NE-C (12)</vt:lpstr>
      <vt:lpstr>NE-A (13)</vt:lpstr>
      <vt:lpstr>NE-B (13)</vt:lpstr>
      <vt:lpstr>NE-C (13)</vt:lpstr>
      <vt:lpstr>NE-A (14)</vt:lpstr>
      <vt:lpstr>NE-B (14)</vt:lpstr>
      <vt:lpstr>NE-C (14)</vt:lpstr>
      <vt:lpstr>NE-A (15)</vt:lpstr>
      <vt:lpstr>NE-B (15)</vt:lpstr>
      <vt:lpstr>NE-C (15)</vt:lpstr>
      <vt:lpstr>TR-COVERSHEET </vt:lpstr>
      <vt:lpstr>TR-0</vt:lpstr>
      <vt:lpstr>1 TOTAL</vt:lpstr>
      <vt:lpstr>1A EXCLUDING HURRICANE REC $</vt:lpstr>
      <vt:lpstr>1B HURRICANE RECOVERY $</vt:lpstr>
      <vt:lpstr>TOTAL</vt:lpstr>
      <vt:lpstr>2A EXCLUDING HURRICANE REC. $</vt:lpstr>
      <vt:lpstr>2B HURRICANE REC. $</vt:lpstr>
      <vt:lpstr>IT-COVERSHEET</vt:lpstr>
      <vt:lpstr>IT-0 (1)</vt:lpstr>
      <vt:lpstr>IT-0 (2)</vt:lpstr>
      <vt:lpstr>BR12 DETAIL</vt:lpstr>
      <vt:lpstr>'2B HURRICANE REC. $'!Print_Area</vt:lpstr>
      <vt:lpstr>'BR-0'!Print_Area</vt:lpstr>
      <vt:lpstr>'BR-01'!Print_Area</vt:lpstr>
      <vt:lpstr>'BR-02'!Print_Area</vt:lpstr>
      <vt:lpstr>'BR-10'!Print_Area</vt:lpstr>
      <vt:lpstr>'BR-12'!Print_Area</vt:lpstr>
      <vt:lpstr>'BR-15D'!Print_Area</vt:lpstr>
      <vt:lpstr>'BR-16A'!Print_Area</vt:lpstr>
      <vt:lpstr>'BR-18B'!Print_Area</vt:lpstr>
      <vt:lpstr>'BR-20A'!Print_Area</vt:lpstr>
      <vt:lpstr>'BR-6S'!Print_Area</vt:lpstr>
      <vt:lpstr>'BR-6S (2)'!Print_Area</vt:lpstr>
      <vt:lpstr>'BR-8'!Print_Area</vt:lpstr>
      <vt:lpstr>'BR-9E'!Print_Area</vt:lpstr>
      <vt:lpstr>'BR-COVERSHEET'!Print_Area</vt:lpstr>
      <vt:lpstr>'BR-TC'!Print_Area</vt:lpstr>
      <vt:lpstr>'CB-0'!Print_Area</vt:lpstr>
      <vt:lpstr>'CB-2'!Print_Area</vt:lpstr>
      <vt:lpstr>'CB4'!Print_Area</vt:lpstr>
      <vt:lpstr>'CB-5'!Print_Area</vt:lpstr>
      <vt:lpstr>'CB-6'!Print_Area</vt:lpstr>
      <vt:lpstr>'CB-COVERSHEET'!Print_Area</vt:lpstr>
      <vt:lpstr>'IT-0 (1)'!Print_Area</vt:lpstr>
      <vt:lpstr>'IT-COVERSHEET'!Print_Area</vt:lpstr>
      <vt:lpstr>'NE-0'!Print_Area</vt:lpstr>
      <vt:lpstr>'NE-A (1)'!Print_Area</vt:lpstr>
      <vt:lpstr>'NE-A (10)'!Print_Area</vt:lpstr>
      <vt:lpstr>'NE-A (11)'!Print_Area</vt:lpstr>
      <vt:lpstr>'NE-A (12)'!Print_Area</vt:lpstr>
      <vt:lpstr>'NE-A (13)'!Print_Area</vt:lpstr>
      <vt:lpstr>'NE-A (14)'!Print_Area</vt:lpstr>
      <vt:lpstr>'NE-A (15)'!Print_Area</vt:lpstr>
      <vt:lpstr>'NE-A (2)'!Print_Area</vt:lpstr>
      <vt:lpstr>'NE-A (3)'!Print_Area</vt:lpstr>
      <vt:lpstr>'NE-A (4)'!Print_Area</vt:lpstr>
      <vt:lpstr>'NE-A (5)'!Print_Area</vt:lpstr>
      <vt:lpstr>'NE-A (6)'!Print_Area</vt:lpstr>
      <vt:lpstr>'NE-A (7)'!Print_Area</vt:lpstr>
      <vt:lpstr>'NE-A (8)'!Print_Area</vt:lpstr>
      <vt:lpstr>'NE-A (9)'!Print_Area</vt:lpstr>
      <vt:lpstr>'NE-AS'!Print_Area</vt:lpstr>
      <vt:lpstr>'NE-B (1)'!Print_Area</vt:lpstr>
      <vt:lpstr>'NE-B (10)'!Print_Area</vt:lpstr>
      <vt:lpstr>'NE-B (11)'!Print_Area</vt:lpstr>
      <vt:lpstr>'NE-B (12)'!Print_Area</vt:lpstr>
      <vt:lpstr>'NE-B (13)'!Print_Area</vt:lpstr>
      <vt:lpstr>'NE-B (14)'!Print_Area</vt:lpstr>
      <vt:lpstr>'NE-B (15)'!Print_Area</vt:lpstr>
      <vt:lpstr>'NE-B (2)'!Print_Area</vt:lpstr>
      <vt:lpstr>'NE-B (3)'!Print_Area</vt:lpstr>
      <vt:lpstr>'NE-B (4)'!Print_Area</vt:lpstr>
      <vt:lpstr>'NE-B (5)'!Print_Area</vt:lpstr>
      <vt:lpstr>'NE-B (6)'!Print_Area</vt:lpstr>
      <vt:lpstr>'NE-B (7)'!Print_Area</vt:lpstr>
      <vt:lpstr>'NE-B (8)'!Print_Area</vt:lpstr>
      <vt:lpstr>'NE-B (9)'!Print_Area</vt:lpstr>
      <vt:lpstr>'NE-C (1)'!Print_Area</vt:lpstr>
      <vt:lpstr>'NE-C (10)'!Print_Area</vt:lpstr>
      <vt:lpstr>'NE-C (11)'!Print_Area</vt:lpstr>
      <vt:lpstr>'NE-C (12)'!Print_Area</vt:lpstr>
      <vt:lpstr>'NE-C (13)'!Print_Area</vt:lpstr>
      <vt:lpstr>'NE-C (14)'!Print_Area</vt:lpstr>
      <vt:lpstr>'NE-C (15)'!Print_Area</vt:lpstr>
      <vt:lpstr>'NE-C (2)'!Print_Area</vt:lpstr>
      <vt:lpstr>'NE-C (3)'!Print_Area</vt:lpstr>
      <vt:lpstr>'NE-C (4)'!Print_Area</vt:lpstr>
      <vt:lpstr>'NE-C (5)'!Print_Area</vt:lpstr>
      <vt:lpstr>'NE-C (6)'!Print_Area</vt:lpstr>
      <vt:lpstr>'NE-C (7)'!Print_Area</vt:lpstr>
      <vt:lpstr>'NE-C (8)'!Print_Area</vt:lpstr>
      <vt:lpstr>'NE-C (9)'!Print_Area</vt:lpstr>
      <vt:lpstr>'NE-COVERSHEET'!Print_Area</vt:lpstr>
      <vt:lpstr>'NE-DS'!Print_Area</vt:lpstr>
      <vt:lpstr>'TR-0'!Print_Area</vt:lpstr>
      <vt:lpstr>'TR-COVERSHEET '!Print_Area</vt:lpstr>
      <vt:lpstr>'BR-18a'!Print_Titles</vt:lpstr>
      <vt:lpstr>'BR-18a (2)'!Print_Titles</vt:lpstr>
      <vt:lpstr>'BR-18a (3)'!Print_Titles</vt:lpstr>
      <vt:lpstr>'BR-8'!Print_Titles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BR-01</dc:title>
  <dc:creator>Office of Planning and Budget</dc:creator>
  <cp:lastModifiedBy>pamela jones</cp:lastModifiedBy>
  <cp:lastPrinted>2024-10-11T07:29:09Z</cp:lastPrinted>
  <dcterms:created xsi:type="dcterms:W3CDTF">1999-07-28T19:22:40Z</dcterms:created>
  <dcterms:modified xsi:type="dcterms:W3CDTF">2024-10-14T04:15:38Z</dcterms:modified>
</cp:coreProperties>
</file>